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03F9D14A-B73B-4896-92C8-902A7C7392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Z48" i="23" s="1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G40" i="7"/>
  <c r="AA39" i="7"/>
  <c r="Y39" i="7"/>
  <c r="X39" i="7"/>
  <c r="Z39" i="7" s="1"/>
  <c r="W39" i="7"/>
  <c r="V39" i="7"/>
  <c r="U39" i="7"/>
  <c r="T39" i="7"/>
  <c r="T40" i="7" s="1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D40" i="7" s="1"/>
  <c r="C39" i="7"/>
  <c r="AA39" i="8"/>
  <c r="Y39" i="8"/>
  <c r="X39" i="8"/>
  <c r="Z39" i="8" s="1"/>
  <c r="W39" i="8"/>
  <c r="V39" i="8"/>
  <c r="V40" i="8" s="1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F40" i="8" s="1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P40" i="9" s="1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F40" i="10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J40" i="13"/>
  <c r="AA39" i="13"/>
  <c r="Y39" i="13"/>
  <c r="X39" i="13"/>
  <c r="Z39" i="13" s="1"/>
  <c r="W39" i="13"/>
  <c r="V39" i="13"/>
  <c r="U39" i="13"/>
  <c r="T39" i="13"/>
  <c r="T40" i="13" s="1"/>
  <c r="S39" i="13"/>
  <c r="R39" i="13"/>
  <c r="Q39" i="13"/>
  <c r="P39" i="13"/>
  <c r="O39" i="13"/>
  <c r="N39" i="13"/>
  <c r="M39" i="13"/>
  <c r="L39" i="13"/>
  <c r="L40" i="13" s="1"/>
  <c r="K39" i="13"/>
  <c r="J39" i="13"/>
  <c r="I39" i="13"/>
  <c r="H39" i="13"/>
  <c r="G39" i="13"/>
  <c r="F39" i="13"/>
  <c r="E39" i="13"/>
  <c r="D39" i="13"/>
  <c r="D40" i="13" s="1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K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AA40" i="17" s="1"/>
  <c r="Z39" i="17"/>
  <c r="Y39" i="17"/>
  <c r="X39" i="17"/>
  <c r="W39" i="17"/>
  <c r="V39" i="17"/>
  <c r="U39" i="17"/>
  <c r="T39" i="17"/>
  <c r="S39" i="17"/>
  <c r="S40" i="17" s="1"/>
  <c r="R39" i="17"/>
  <c r="Q39" i="17"/>
  <c r="P39" i="17"/>
  <c r="O39" i="17"/>
  <c r="N39" i="17"/>
  <c r="M39" i="17"/>
  <c r="L39" i="17"/>
  <c r="K39" i="17"/>
  <c r="K40" i="17" s="1"/>
  <c r="J39" i="17"/>
  <c r="I39" i="17"/>
  <c r="H39" i="17"/>
  <c r="G39" i="17"/>
  <c r="F39" i="17"/>
  <c r="E39" i="17"/>
  <c r="D39" i="17"/>
  <c r="C39" i="17"/>
  <c r="C40" i="17" s="1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H40" i="20" s="1"/>
  <c r="G39" i="20"/>
  <c r="F39" i="20"/>
  <c r="E39" i="20"/>
  <c r="D39" i="20"/>
  <c r="C39" i="20"/>
  <c r="Q40" i="21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K40" i="22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U40" i="1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I40" i="1" s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F40" i="2" s="1"/>
  <c r="E34" i="2"/>
  <c r="D34" i="2"/>
  <c r="D40" i="2" s="1"/>
  <c r="C34" i="2"/>
  <c r="AA34" i="3"/>
  <c r="Y34" i="3"/>
  <c r="Z34" i="3" s="1"/>
  <c r="X34" i="3"/>
  <c r="X40" i="3" s="1"/>
  <c r="W34" i="3"/>
  <c r="W40" i="3" s="1"/>
  <c r="V34" i="3"/>
  <c r="V40" i="3" s="1"/>
  <c r="U34" i="3"/>
  <c r="T34" i="3"/>
  <c r="S34" i="3"/>
  <c r="R34" i="3"/>
  <c r="R40" i="3" s="1"/>
  <c r="Q34" i="3"/>
  <c r="P34" i="3"/>
  <c r="P40" i="3" s="1"/>
  <c r="O34" i="3"/>
  <c r="N34" i="3"/>
  <c r="N40" i="3" s="1"/>
  <c r="M34" i="3"/>
  <c r="L34" i="3"/>
  <c r="L40" i="3" s="1"/>
  <c r="K34" i="3"/>
  <c r="K40" i="3" s="1"/>
  <c r="J34" i="3"/>
  <c r="J40" i="3" s="1"/>
  <c r="I34" i="3"/>
  <c r="H34" i="3"/>
  <c r="H40" i="3" s="1"/>
  <c r="G34" i="3"/>
  <c r="G40" i="3" s="1"/>
  <c r="F34" i="3"/>
  <c r="F40" i="3" s="1"/>
  <c r="E34" i="3"/>
  <c r="D34" i="3"/>
  <c r="C34" i="3"/>
  <c r="AA34" i="4"/>
  <c r="Z34" i="4"/>
  <c r="Y34" i="4"/>
  <c r="X34" i="4"/>
  <c r="X40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N40" i="4" s="1"/>
  <c r="M34" i="4"/>
  <c r="L34" i="4"/>
  <c r="L40" i="4" s="1"/>
  <c r="K34" i="4"/>
  <c r="J34" i="4"/>
  <c r="J40" i="4" s="1"/>
  <c r="I34" i="4"/>
  <c r="H34" i="4"/>
  <c r="H40" i="4" s="1"/>
  <c r="G34" i="4"/>
  <c r="F34" i="4"/>
  <c r="E34" i="4"/>
  <c r="D34" i="4"/>
  <c r="D40" i="4" s="1"/>
  <c r="C34" i="4"/>
  <c r="AA34" i="5"/>
  <c r="AA40" i="5" s="1"/>
  <c r="Y34" i="5"/>
  <c r="X34" i="5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H40" i="5" s="1"/>
  <c r="G34" i="5"/>
  <c r="F34" i="5"/>
  <c r="F40" i="5" s="1"/>
  <c r="E34" i="5"/>
  <c r="D34" i="5"/>
  <c r="C34" i="5"/>
  <c r="AA34" i="6"/>
  <c r="Y34" i="6"/>
  <c r="Y40" i="6" s="1"/>
  <c r="X34" i="6"/>
  <c r="W34" i="6"/>
  <c r="V34" i="6"/>
  <c r="U34" i="6"/>
  <c r="T34" i="6"/>
  <c r="T40" i="6" s="1"/>
  <c r="S34" i="6"/>
  <c r="R34" i="6"/>
  <c r="R40" i="6" s="1"/>
  <c r="Q34" i="6"/>
  <c r="Q40" i="6" s="1"/>
  <c r="P34" i="6"/>
  <c r="O34" i="6"/>
  <c r="N34" i="6"/>
  <c r="M34" i="6"/>
  <c r="M40" i="6" s="1"/>
  <c r="L34" i="6"/>
  <c r="L40" i="6" s="1"/>
  <c r="K34" i="6"/>
  <c r="J34" i="6"/>
  <c r="I34" i="6"/>
  <c r="I40" i="6" s="1"/>
  <c r="H34" i="6"/>
  <c r="G34" i="6"/>
  <c r="F34" i="6"/>
  <c r="F40" i="6" s="1"/>
  <c r="E34" i="6"/>
  <c r="D34" i="6"/>
  <c r="D40" i="6" s="1"/>
  <c r="C34" i="6"/>
  <c r="AA34" i="7"/>
  <c r="Z34" i="7"/>
  <c r="Y34" i="7"/>
  <c r="X34" i="7"/>
  <c r="X40" i="7" s="1"/>
  <c r="Z40" i="7" s="1"/>
  <c r="W34" i="7"/>
  <c r="W40" i="7" s="1"/>
  <c r="V34" i="7"/>
  <c r="V40" i="7" s="1"/>
  <c r="U34" i="7"/>
  <c r="T34" i="7"/>
  <c r="S34" i="7"/>
  <c r="R34" i="7"/>
  <c r="R40" i="7" s="1"/>
  <c r="Q34" i="7"/>
  <c r="P34" i="7"/>
  <c r="P40" i="7" s="1"/>
  <c r="O34" i="7"/>
  <c r="N34" i="7"/>
  <c r="N40" i="7" s="1"/>
  <c r="M34" i="7"/>
  <c r="L34" i="7"/>
  <c r="K34" i="7"/>
  <c r="K40" i="7" s="1"/>
  <c r="J34" i="7"/>
  <c r="J40" i="7" s="1"/>
  <c r="I34" i="7"/>
  <c r="H34" i="7"/>
  <c r="H40" i="7" s="1"/>
  <c r="G34" i="7"/>
  <c r="F34" i="7"/>
  <c r="F40" i="7" s="1"/>
  <c r="E34" i="7"/>
  <c r="D34" i="7"/>
  <c r="C34" i="7"/>
  <c r="AA34" i="8"/>
  <c r="Z34" i="8"/>
  <c r="Y34" i="8"/>
  <c r="Y40" i="8" s="1"/>
  <c r="Z40" i="8" s="1"/>
  <c r="X34" i="8"/>
  <c r="X40" i="8" s="1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J40" i="8" s="1"/>
  <c r="I34" i="8"/>
  <c r="I40" i="8" s="1"/>
  <c r="H34" i="8"/>
  <c r="H40" i="8" s="1"/>
  <c r="G34" i="8"/>
  <c r="F34" i="8"/>
  <c r="E34" i="8"/>
  <c r="D34" i="8"/>
  <c r="D40" i="8" s="1"/>
  <c r="C34" i="8"/>
  <c r="AA34" i="9"/>
  <c r="AA40" i="9" s="1"/>
  <c r="Y34" i="9"/>
  <c r="X34" i="9"/>
  <c r="W34" i="9"/>
  <c r="V34" i="9"/>
  <c r="V40" i="9" s="1"/>
  <c r="U34" i="9"/>
  <c r="T34" i="9"/>
  <c r="S34" i="9"/>
  <c r="R34" i="9"/>
  <c r="R40" i="9" s="1"/>
  <c r="Q34" i="9"/>
  <c r="P34" i="9"/>
  <c r="O34" i="9"/>
  <c r="O40" i="9" s="1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Y40" i="10" s="1"/>
  <c r="X34" i="10"/>
  <c r="W34" i="10"/>
  <c r="V34" i="10"/>
  <c r="U34" i="10"/>
  <c r="T34" i="10"/>
  <c r="S34" i="10"/>
  <c r="R34" i="10"/>
  <c r="R40" i="10" s="1"/>
  <c r="Q34" i="10"/>
  <c r="Q40" i="10" s="1"/>
  <c r="P34" i="10"/>
  <c r="P40" i="10" s="1"/>
  <c r="O34" i="10"/>
  <c r="N34" i="10"/>
  <c r="M34" i="10"/>
  <c r="M40" i="10" s="1"/>
  <c r="L34" i="10"/>
  <c r="K34" i="10"/>
  <c r="J34" i="10"/>
  <c r="I34" i="10"/>
  <c r="I40" i="10" s="1"/>
  <c r="H34" i="10"/>
  <c r="H40" i="10" s="1"/>
  <c r="G34" i="10"/>
  <c r="F34" i="10"/>
  <c r="E34" i="10"/>
  <c r="D34" i="10"/>
  <c r="C34" i="10"/>
  <c r="AA34" i="11"/>
  <c r="Y34" i="11"/>
  <c r="Z34" i="11" s="1"/>
  <c r="X34" i="11"/>
  <c r="X40" i="11" s="1"/>
  <c r="W34" i="11"/>
  <c r="W40" i="11" s="1"/>
  <c r="V34" i="11"/>
  <c r="V40" i="11" s="1"/>
  <c r="U34" i="11"/>
  <c r="T34" i="11"/>
  <c r="S34" i="11"/>
  <c r="R34" i="11"/>
  <c r="R40" i="11" s="1"/>
  <c r="Q34" i="11"/>
  <c r="P34" i="11"/>
  <c r="P40" i="11" s="1"/>
  <c r="O34" i="11"/>
  <c r="N34" i="11"/>
  <c r="N40" i="11" s="1"/>
  <c r="M34" i="11"/>
  <c r="L34" i="11"/>
  <c r="L40" i="11" s="1"/>
  <c r="K34" i="11"/>
  <c r="K40" i="11" s="1"/>
  <c r="J34" i="11"/>
  <c r="J40" i="11" s="1"/>
  <c r="I34" i="11"/>
  <c r="H34" i="11"/>
  <c r="H40" i="11" s="1"/>
  <c r="G34" i="11"/>
  <c r="G40" i="11" s="1"/>
  <c r="F34" i="11"/>
  <c r="F40" i="11" s="1"/>
  <c r="E34" i="11"/>
  <c r="D34" i="11"/>
  <c r="C34" i="11"/>
  <c r="AA34" i="12"/>
  <c r="Y34" i="12"/>
  <c r="Y40" i="12" s="1"/>
  <c r="X34" i="12"/>
  <c r="Z34" i="12" s="1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N40" i="12" s="1"/>
  <c r="M34" i="12"/>
  <c r="L34" i="12"/>
  <c r="L40" i="12" s="1"/>
  <c r="K34" i="12"/>
  <c r="J34" i="12"/>
  <c r="J40" i="12" s="1"/>
  <c r="I34" i="12"/>
  <c r="I40" i="12" s="1"/>
  <c r="H34" i="12"/>
  <c r="H40" i="12" s="1"/>
  <c r="G34" i="12"/>
  <c r="F34" i="12"/>
  <c r="E34" i="12"/>
  <c r="D34" i="12"/>
  <c r="D40" i="12" s="1"/>
  <c r="C34" i="12"/>
  <c r="AA34" i="13"/>
  <c r="AA40" i="13" s="1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O40" i="13" s="1"/>
  <c r="N34" i="13"/>
  <c r="N40" i="13" s="1"/>
  <c r="M34" i="13"/>
  <c r="L34" i="13"/>
  <c r="K34" i="13"/>
  <c r="J34" i="13"/>
  <c r="I34" i="13"/>
  <c r="H34" i="13"/>
  <c r="G34" i="13"/>
  <c r="F34" i="13"/>
  <c r="F40" i="13" s="1"/>
  <c r="E34" i="13"/>
  <c r="D34" i="13"/>
  <c r="C34" i="13"/>
  <c r="AA34" i="14"/>
  <c r="Y34" i="14"/>
  <c r="X34" i="14"/>
  <c r="Z34" i="14" s="1"/>
  <c r="W34" i="14"/>
  <c r="W40" i="14" s="1"/>
  <c r="V34" i="14"/>
  <c r="U34" i="14"/>
  <c r="T34" i="14"/>
  <c r="S34" i="14"/>
  <c r="S40" i="14" s="1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Y40" i="15" s="1"/>
  <c r="X34" i="15"/>
  <c r="W34" i="15"/>
  <c r="V34" i="15"/>
  <c r="V40" i="15" s="1"/>
  <c r="U34" i="15"/>
  <c r="U40" i="15" s="1"/>
  <c r="T34" i="15"/>
  <c r="S34" i="15"/>
  <c r="R34" i="15"/>
  <c r="Q34" i="15"/>
  <c r="Q40" i="15" s="1"/>
  <c r="P34" i="15"/>
  <c r="O34" i="15"/>
  <c r="N34" i="15"/>
  <c r="N40" i="15" s="1"/>
  <c r="M34" i="15"/>
  <c r="M40" i="15" s="1"/>
  <c r="L34" i="15"/>
  <c r="K34" i="15"/>
  <c r="J34" i="15"/>
  <c r="I34" i="15"/>
  <c r="I40" i="15" s="1"/>
  <c r="H34" i="15"/>
  <c r="G34" i="15"/>
  <c r="F34" i="15"/>
  <c r="F40" i="15" s="1"/>
  <c r="E34" i="15"/>
  <c r="E40" i="15" s="1"/>
  <c r="D34" i="15"/>
  <c r="C34" i="15"/>
  <c r="AA34" i="16"/>
  <c r="AA40" i="16" s="1"/>
  <c r="Y34" i="16"/>
  <c r="X34" i="16"/>
  <c r="X40" i="16" s="1"/>
  <c r="Z40" i="16" s="1"/>
  <c r="W34" i="16"/>
  <c r="W40" i="16" s="1"/>
  <c r="V34" i="16"/>
  <c r="U34" i="16"/>
  <c r="T34" i="16"/>
  <c r="S34" i="16"/>
  <c r="S40" i="16" s="1"/>
  <c r="R34" i="16"/>
  <c r="Q34" i="16"/>
  <c r="P34" i="16"/>
  <c r="P40" i="16" s="1"/>
  <c r="O34" i="16"/>
  <c r="O40" i="16" s="1"/>
  <c r="N34" i="16"/>
  <c r="M34" i="16"/>
  <c r="L34" i="16"/>
  <c r="K34" i="16"/>
  <c r="J34" i="16"/>
  <c r="I34" i="16"/>
  <c r="H34" i="16"/>
  <c r="H40" i="16" s="1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V40" i="17" s="1"/>
  <c r="U34" i="17"/>
  <c r="U40" i="17" s="1"/>
  <c r="T34" i="17"/>
  <c r="S34" i="17"/>
  <c r="R34" i="17"/>
  <c r="R40" i="17" s="1"/>
  <c r="Q34" i="17"/>
  <c r="Q40" i="17" s="1"/>
  <c r="P34" i="17"/>
  <c r="O34" i="17"/>
  <c r="N34" i="17"/>
  <c r="N40" i="17" s="1"/>
  <c r="M34" i="17"/>
  <c r="M40" i="17" s="1"/>
  <c r="L34" i="17"/>
  <c r="K34" i="17"/>
  <c r="J34" i="17"/>
  <c r="J40" i="17" s="1"/>
  <c r="I34" i="17"/>
  <c r="I40" i="17" s="1"/>
  <c r="H34" i="17"/>
  <c r="G34" i="17"/>
  <c r="F34" i="17"/>
  <c r="F40" i="17" s="1"/>
  <c r="E34" i="17"/>
  <c r="E40" i="17" s="1"/>
  <c r="D34" i="17"/>
  <c r="C34" i="17"/>
  <c r="AA34" i="18"/>
  <c r="AA40" i="18" s="1"/>
  <c r="Y34" i="18"/>
  <c r="X34" i="18"/>
  <c r="Z34" i="18" s="1"/>
  <c r="W34" i="18"/>
  <c r="W40" i="18" s="1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AA34" i="19"/>
  <c r="Y34" i="19"/>
  <c r="Z34" i="19" s="1"/>
  <c r="X34" i="19"/>
  <c r="W34" i="19"/>
  <c r="V34" i="19"/>
  <c r="U34" i="19"/>
  <c r="U40" i="19" s="1"/>
  <c r="T34" i="19"/>
  <c r="S34" i="19"/>
  <c r="R34" i="19"/>
  <c r="Q34" i="19"/>
  <c r="P34" i="19"/>
  <c r="O34" i="19"/>
  <c r="N34" i="19"/>
  <c r="M34" i="19"/>
  <c r="M40" i="19" s="1"/>
  <c r="L34" i="19"/>
  <c r="K34" i="19"/>
  <c r="J34" i="19"/>
  <c r="I34" i="19"/>
  <c r="H34" i="19"/>
  <c r="G34" i="19"/>
  <c r="F34" i="19"/>
  <c r="E34" i="19"/>
  <c r="E40" i="19" s="1"/>
  <c r="D34" i="19"/>
  <c r="C34" i="19"/>
  <c r="AA34" i="20"/>
  <c r="AA40" i="20" s="1"/>
  <c r="Z34" i="20"/>
  <c r="Y34" i="20"/>
  <c r="X34" i="20"/>
  <c r="W34" i="20"/>
  <c r="W40" i="20" s="1"/>
  <c r="V34" i="20"/>
  <c r="U34" i="20"/>
  <c r="U40" i="20" s="1"/>
  <c r="T34" i="20"/>
  <c r="S34" i="20"/>
  <c r="S40" i="20" s="1"/>
  <c r="R34" i="20"/>
  <c r="Q34" i="20"/>
  <c r="Q40" i="20" s="1"/>
  <c r="P34" i="20"/>
  <c r="O34" i="20"/>
  <c r="O40" i="20" s="1"/>
  <c r="N34" i="20"/>
  <c r="M34" i="20"/>
  <c r="M40" i="20" s="1"/>
  <c r="L34" i="20"/>
  <c r="L40" i="20" s="1"/>
  <c r="K34" i="20"/>
  <c r="K40" i="20" s="1"/>
  <c r="J34" i="20"/>
  <c r="I34" i="20"/>
  <c r="H34" i="20"/>
  <c r="G34" i="20"/>
  <c r="G40" i="20" s="1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V34" i="21"/>
  <c r="U34" i="21"/>
  <c r="U40" i="21" s="1"/>
  <c r="T34" i="21"/>
  <c r="S34" i="21"/>
  <c r="R34" i="21"/>
  <c r="Q34" i="21"/>
  <c r="P34" i="21"/>
  <c r="O34" i="21"/>
  <c r="N34" i="21"/>
  <c r="M34" i="21"/>
  <c r="M40" i="21" s="1"/>
  <c r="L34" i="21"/>
  <c r="K34" i="21"/>
  <c r="K40" i="21" s="1"/>
  <c r="J34" i="21"/>
  <c r="I34" i="21"/>
  <c r="I40" i="21" s="1"/>
  <c r="H34" i="21"/>
  <c r="G34" i="21"/>
  <c r="F34" i="21"/>
  <c r="E34" i="21"/>
  <c r="E40" i="21" s="1"/>
  <c r="D34" i="21"/>
  <c r="C34" i="21"/>
  <c r="AA34" i="22"/>
  <c r="AA40" i="22" s="1"/>
  <c r="Y34" i="22"/>
  <c r="X34" i="22"/>
  <c r="Z34" i="22" s="1"/>
  <c r="W34" i="22"/>
  <c r="W40" i="22" s="1"/>
  <c r="V34" i="22"/>
  <c r="U34" i="22"/>
  <c r="U40" i="22" s="1"/>
  <c r="T34" i="22"/>
  <c r="S34" i="22"/>
  <c r="S40" i="22" s="1"/>
  <c r="R34" i="22"/>
  <c r="Q34" i="22"/>
  <c r="Q40" i="22" s="1"/>
  <c r="P34" i="22"/>
  <c r="P40" i="22" s="1"/>
  <c r="O34" i="22"/>
  <c r="O40" i="22" s="1"/>
  <c r="N34" i="22"/>
  <c r="M34" i="22"/>
  <c r="L34" i="22"/>
  <c r="L40" i="22" s="1"/>
  <c r="K34" i="22"/>
  <c r="J34" i="22"/>
  <c r="I34" i="22"/>
  <c r="H34" i="22"/>
  <c r="G34" i="22"/>
  <c r="G40" i="22" s="1"/>
  <c r="F34" i="22"/>
  <c r="E34" i="22"/>
  <c r="E40" i="22" s="1"/>
  <c r="D34" i="22"/>
  <c r="C34" i="22"/>
  <c r="C40" i="22" s="1"/>
  <c r="AA34" i="23"/>
  <c r="AA40" i="23" s="1"/>
  <c r="Y34" i="23"/>
  <c r="X34" i="23"/>
  <c r="W34" i="23"/>
  <c r="V34" i="23"/>
  <c r="U34" i="23"/>
  <c r="U40" i="23" s="1"/>
  <c r="T34" i="23"/>
  <c r="S34" i="23"/>
  <c r="R34" i="23"/>
  <c r="Q34" i="23"/>
  <c r="P34" i="23"/>
  <c r="O34" i="23"/>
  <c r="N34" i="23"/>
  <c r="M34" i="23"/>
  <c r="M40" i="23" s="1"/>
  <c r="L34" i="23"/>
  <c r="K34" i="23"/>
  <c r="K40" i="23" s="1"/>
  <c r="J34" i="23"/>
  <c r="I34" i="23"/>
  <c r="H34" i="23"/>
  <c r="G34" i="23"/>
  <c r="F34" i="23"/>
  <c r="E34" i="23"/>
  <c r="E40" i="23" s="1"/>
  <c r="D34" i="23"/>
  <c r="C34" i="23"/>
  <c r="AA34" i="1"/>
  <c r="AA40" i="1" s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Q40" i="1" s="1"/>
  <c r="P34" i="1"/>
  <c r="P40" i="1" s="1"/>
  <c r="O34" i="1"/>
  <c r="O40" i="1" s="1"/>
  <c r="N34" i="1"/>
  <c r="M34" i="1"/>
  <c r="M40" i="1" s="1"/>
  <c r="L34" i="1"/>
  <c r="L40" i="1" s="1"/>
  <c r="K34" i="1"/>
  <c r="K40" i="1" s="1"/>
  <c r="J34" i="1"/>
  <c r="I34" i="1"/>
  <c r="H34" i="1"/>
  <c r="G34" i="1"/>
  <c r="G40" i="1" s="1"/>
  <c r="F34" i="1"/>
  <c r="E34" i="1"/>
  <c r="E40" i="1" s="1"/>
  <c r="D34" i="1"/>
  <c r="C34" i="1"/>
  <c r="C40" i="1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AA25" i="4" s="1"/>
  <c r="Y24" i="4"/>
  <c r="X24" i="4"/>
  <c r="W24" i="4"/>
  <c r="V24" i="4"/>
  <c r="U24" i="4"/>
  <c r="T24" i="4"/>
  <c r="S24" i="4"/>
  <c r="R24" i="4"/>
  <c r="R25" i="4" s="1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5" i="5"/>
  <c r="AA42" i="5" s="1"/>
  <c r="V25" i="5"/>
  <c r="V42" i="5" s="1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G25" i="7"/>
  <c r="G42" i="7" s="1"/>
  <c r="AA24" i="7"/>
  <c r="AA25" i="7" s="1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X25" i="8"/>
  <c r="X42" i="8" s="1"/>
  <c r="AA24" i="8"/>
  <c r="Y24" i="8"/>
  <c r="Z24" i="8" s="1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P25" i="11"/>
  <c r="P42" i="11" s="1"/>
  <c r="L25" i="11"/>
  <c r="L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U25" i="14" s="1"/>
  <c r="T24" i="14"/>
  <c r="S24" i="14"/>
  <c r="R24" i="14"/>
  <c r="Q24" i="14"/>
  <c r="P24" i="14"/>
  <c r="O24" i="14"/>
  <c r="N24" i="14"/>
  <c r="M24" i="14"/>
  <c r="M25" i="14" s="1"/>
  <c r="L24" i="14"/>
  <c r="L25" i="14" s="1"/>
  <c r="K24" i="14"/>
  <c r="J24" i="14"/>
  <c r="I24" i="14"/>
  <c r="H24" i="14"/>
  <c r="G24" i="14"/>
  <c r="F24" i="14"/>
  <c r="E24" i="14"/>
  <c r="E25" i="14" s="1"/>
  <c r="D24" i="14"/>
  <c r="D25" i="14" s="1"/>
  <c r="C24" i="14"/>
  <c r="N25" i="15"/>
  <c r="N42" i="15" s="1"/>
  <c r="AA24" i="15"/>
  <c r="Y24" i="15"/>
  <c r="Z24" i="15" s="1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5" i="16"/>
  <c r="AA42" i="16" s="1"/>
  <c r="W25" i="16"/>
  <c r="W42" i="16" s="1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P25" i="16" s="1"/>
  <c r="P42" i="16" s="1"/>
  <c r="O24" i="16"/>
  <c r="N24" i="16"/>
  <c r="M24" i="16"/>
  <c r="L24" i="16"/>
  <c r="K24" i="16"/>
  <c r="J24" i="16"/>
  <c r="I24" i="16"/>
  <c r="H24" i="16"/>
  <c r="H25" i="16" s="1"/>
  <c r="H42" i="16" s="1"/>
  <c r="G24" i="16"/>
  <c r="F24" i="16"/>
  <c r="E24" i="16"/>
  <c r="D24" i="16"/>
  <c r="C24" i="16"/>
  <c r="Y25" i="17"/>
  <c r="Y42" i="17" s="1"/>
  <c r="V25" i="17"/>
  <c r="V42" i="17" s="1"/>
  <c r="E25" i="17"/>
  <c r="E42" i="17" s="1"/>
  <c r="AA24" i="17"/>
  <c r="AA25" i="17" s="1"/>
  <c r="AA42" i="17" s="1"/>
  <c r="Y24" i="17"/>
  <c r="X24" i="17"/>
  <c r="Z24" i="17" s="1"/>
  <c r="W24" i="17"/>
  <c r="V24" i="17"/>
  <c r="U24" i="17"/>
  <c r="T24" i="17"/>
  <c r="T25" i="17" s="1"/>
  <c r="S24" i="17"/>
  <c r="S25" i="17" s="1"/>
  <c r="S42" i="17" s="1"/>
  <c r="R24" i="17"/>
  <c r="Q24" i="17"/>
  <c r="P24" i="17"/>
  <c r="O24" i="17"/>
  <c r="N24" i="17"/>
  <c r="M24" i="17"/>
  <c r="L24" i="17"/>
  <c r="L25" i="17" s="1"/>
  <c r="K24" i="17"/>
  <c r="K25" i="17" s="1"/>
  <c r="K42" i="17" s="1"/>
  <c r="J24" i="17"/>
  <c r="I24" i="17"/>
  <c r="H24" i="17"/>
  <c r="G24" i="17"/>
  <c r="F24" i="17"/>
  <c r="E24" i="17"/>
  <c r="D24" i="17"/>
  <c r="D25" i="17" s="1"/>
  <c r="C24" i="17"/>
  <c r="C25" i="17" s="1"/>
  <c r="C42" i="17" s="1"/>
  <c r="H25" i="18"/>
  <c r="AA24" i="18"/>
  <c r="Y24" i="18"/>
  <c r="X24" i="18"/>
  <c r="Z24" i="18" s="1"/>
  <c r="W24" i="18"/>
  <c r="V24" i="18"/>
  <c r="V25" i="18" s="1"/>
  <c r="U24" i="18"/>
  <c r="U25" i="18" s="1"/>
  <c r="T24" i="18"/>
  <c r="S24" i="18"/>
  <c r="R24" i="18"/>
  <c r="Q24" i="18"/>
  <c r="P24" i="18"/>
  <c r="O24" i="18"/>
  <c r="N24" i="18"/>
  <c r="N25" i="18" s="1"/>
  <c r="M24" i="18"/>
  <c r="M25" i="18" s="1"/>
  <c r="L24" i="18"/>
  <c r="K24" i="18"/>
  <c r="J24" i="18"/>
  <c r="I24" i="18"/>
  <c r="H24" i="18"/>
  <c r="G24" i="18"/>
  <c r="F24" i="18"/>
  <c r="F25" i="18" s="1"/>
  <c r="E24" i="18"/>
  <c r="E25" i="18" s="1"/>
  <c r="D24" i="18"/>
  <c r="C24" i="18"/>
  <c r="O25" i="19"/>
  <c r="N25" i="19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W25" i="20"/>
  <c r="AA24" i="20"/>
  <c r="Y24" i="20"/>
  <c r="Y25" i="20" s="1"/>
  <c r="X24" i="20"/>
  <c r="W24" i="20"/>
  <c r="V24" i="20"/>
  <c r="U24" i="20"/>
  <c r="T24" i="20"/>
  <c r="S24" i="20"/>
  <c r="R24" i="20"/>
  <c r="R25" i="20" s="1"/>
  <c r="Q24" i="20"/>
  <c r="Q25" i="20" s="1"/>
  <c r="Q42" i="20" s="1"/>
  <c r="P24" i="20"/>
  <c r="O24" i="20"/>
  <c r="N24" i="20"/>
  <c r="M24" i="20"/>
  <c r="L24" i="20"/>
  <c r="K24" i="20"/>
  <c r="J24" i="20"/>
  <c r="J25" i="20" s="1"/>
  <c r="I24" i="20"/>
  <c r="I25" i="20" s="1"/>
  <c r="H24" i="20"/>
  <c r="G24" i="20"/>
  <c r="F24" i="20"/>
  <c r="E24" i="20"/>
  <c r="D24" i="20"/>
  <c r="C24" i="20"/>
  <c r="AA25" i="21"/>
  <c r="AA42" i="21" s="1"/>
  <c r="Y25" i="21"/>
  <c r="Y42" i="21" s="1"/>
  <c r="K25" i="21"/>
  <c r="K42" i="21" s="1"/>
  <c r="J25" i="21"/>
  <c r="AA24" i="21"/>
  <c r="Y24" i="21"/>
  <c r="X24" i="21"/>
  <c r="W24" i="21"/>
  <c r="W25" i="21" s="1"/>
  <c r="V24" i="21"/>
  <c r="V25" i="21" s="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G25" i="21" s="1"/>
  <c r="F24" i="21"/>
  <c r="F25" i="21" s="1"/>
  <c r="E24" i="21"/>
  <c r="D24" i="21"/>
  <c r="C24" i="21"/>
  <c r="M25" i="22"/>
  <c r="AA24" i="22"/>
  <c r="Y24" i="22"/>
  <c r="X24" i="22"/>
  <c r="Z24" i="22" s="1"/>
  <c r="W24" i="22"/>
  <c r="V24" i="22"/>
  <c r="V25" i="22" s="1"/>
  <c r="U24" i="22"/>
  <c r="T24" i="22"/>
  <c r="S24" i="22"/>
  <c r="R24" i="22"/>
  <c r="Q24" i="22"/>
  <c r="P24" i="22"/>
  <c r="O24" i="22"/>
  <c r="O25" i="22" s="1"/>
  <c r="O42" i="22" s="1"/>
  <c r="N24" i="22"/>
  <c r="N25" i="22" s="1"/>
  <c r="M24" i="22"/>
  <c r="L24" i="22"/>
  <c r="K24" i="22"/>
  <c r="J24" i="22"/>
  <c r="I24" i="22"/>
  <c r="H24" i="22"/>
  <c r="G24" i="22"/>
  <c r="F24" i="22"/>
  <c r="F25" i="22" s="1"/>
  <c r="E24" i="22"/>
  <c r="D24" i="22"/>
  <c r="C24" i="22"/>
  <c r="Q25" i="23"/>
  <c r="AA24" i="23"/>
  <c r="Y24" i="23"/>
  <c r="X24" i="23"/>
  <c r="W24" i="23"/>
  <c r="V24" i="23"/>
  <c r="U24" i="23"/>
  <c r="T24" i="23"/>
  <c r="S24" i="23"/>
  <c r="S25" i="23" s="1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C25" i="23" s="1"/>
  <c r="G25" i="1"/>
  <c r="G42" i="1" s="1"/>
  <c r="AA24" i="1"/>
  <c r="Y24" i="1"/>
  <c r="X24" i="1"/>
  <c r="Z24" i="1" s="1"/>
  <c r="W24" i="1"/>
  <c r="V24" i="1"/>
  <c r="U24" i="1"/>
  <c r="T24" i="1"/>
  <c r="T25" i="1" s="1"/>
  <c r="S24" i="1"/>
  <c r="R24" i="1"/>
  <c r="Q24" i="1"/>
  <c r="P24" i="1"/>
  <c r="O24" i="1"/>
  <c r="N24" i="1"/>
  <c r="M24" i="1"/>
  <c r="L24" i="1"/>
  <c r="L25" i="1" s="1"/>
  <c r="L42" i="1" s="1"/>
  <c r="K24" i="1"/>
  <c r="J24" i="1"/>
  <c r="I24" i="1"/>
  <c r="H24" i="1"/>
  <c r="G24" i="1"/>
  <c r="F24" i="1"/>
  <c r="E24" i="1"/>
  <c r="D24" i="1"/>
  <c r="D25" i="1" s="1"/>
  <c r="C24" i="1"/>
  <c r="C25" i="1" s="1"/>
  <c r="C42" i="1" s="1"/>
  <c r="AA12" i="2"/>
  <c r="Y12" i="2"/>
  <c r="Y25" i="2" s="1"/>
  <c r="Y42" i="2" s="1"/>
  <c r="X12" i="2"/>
  <c r="W12" i="2"/>
  <c r="V12" i="2"/>
  <c r="U12" i="2"/>
  <c r="T12" i="2"/>
  <c r="T25" i="2" s="1"/>
  <c r="T42" i="2" s="1"/>
  <c r="S12" i="2"/>
  <c r="R12" i="2"/>
  <c r="Q12" i="2"/>
  <c r="Q25" i="2" s="1"/>
  <c r="Q42" i="2" s="1"/>
  <c r="P12" i="2"/>
  <c r="P25" i="2" s="1"/>
  <c r="P42" i="2" s="1"/>
  <c r="O12" i="2"/>
  <c r="N12" i="2"/>
  <c r="M12" i="2"/>
  <c r="M25" i="2" s="1"/>
  <c r="M42" i="2" s="1"/>
  <c r="L12" i="2"/>
  <c r="L25" i="2" s="1"/>
  <c r="L42" i="2" s="1"/>
  <c r="K12" i="2"/>
  <c r="J12" i="2"/>
  <c r="I12" i="2"/>
  <c r="I25" i="2" s="1"/>
  <c r="I42" i="2" s="1"/>
  <c r="H12" i="2"/>
  <c r="H25" i="2" s="1"/>
  <c r="H42" i="2" s="1"/>
  <c r="G12" i="2"/>
  <c r="F12" i="2"/>
  <c r="F25" i="2" s="1"/>
  <c r="F42" i="2" s="1"/>
  <c r="E12" i="2"/>
  <c r="D12" i="2"/>
  <c r="D25" i="2" s="1"/>
  <c r="D42" i="2" s="1"/>
  <c r="C12" i="2"/>
  <c r="AA12" i="3"/>
  <c r="Y12" i="3"/>
  <c r="X12" i="3"/>
  <c r="W12" i="3"/>
  <c r="W25" i="3" s="1"/>
  <c r="W42" i="3" s="1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L25" i="3" s="1"/>
  <c r="L42" i="3" s="1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AA12" i="4"/>
  <c r="Y12" i="4"/>
  <c r="X12" i="4"/>
  <c r="X25" i="4" s="1"/>
  <c r="X42" i="4" s="1"/>
  <c r="W12" i="4"/>
  <c r="V12" i="4"/>
  <c r="U12" i="4"/>
  <c r="U25" i="4" s="1"/>
  <c r="T12" i="4"/>
  <c r="T25" i="4" s="1"/>
  <c r="T42" i="4" s="1"/>
  <c r="S12" i="4"/>
  <c r="R12" i="4"/>
  <c r="Q12" i="4"/>
  <c r="P12" i="4"/>
  <c r="P25" i="4" s="1"/>
  <c r="P42" i="4" s="1"/>
  <c r="O12" i="4"/>
  <c r="N12" i="4"/>
  <c r="N25" i="4" s="1"/>
  <c r="N42" i="4" s="1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E25" i="4" s="1"/>
  <c r="D12" i="4"/>
  <c r="D25" i="4" s="1"/>
  <c r="D42" i="4" s="1"/>
  <c r="C12" i="4"/>
  <c r="AA12" i="5"/>
  <c r="Y12" i="5"/>
  <c r="X12" i="5"/>
  <c r="W12" i="5"/>
  <c r="V12" i="5"/>
  <c r="U12" i="5"/>
  <c r="T12" i="5"/>
  <c r="S12" i="5"/>
  <c r="R12" i="5"/>
  <c r="R25" i="5" s="1"/>
  <c r="R42" i="5" s="1"/>
  <c r="Q12" i="5"/>
  <c r="P12" i="5"/>
  <c r="O12" i="5"/>
  <c r="O25" i="5" s="1"/>
  <c r="N12" i="5"/>
  <c r="N25" i="5" s="1"/>
  <c r="N42" i="5" s="1"/>
  <c r="M12" i="5"/>
  <c r="L12" i="5"/>
  <c r="K12" i="5"/>
  <c r="J12" i="5"/>
  <c r="J25" i="5" s="1"/>
  <c r="J42" i="5" s="1"/>
  <c r="I12" i="5"/>
  <c r="H12" i="5"/>
  <c r="H25" i="5" s="1"/>
  <c r="H42" i="5" s="1"/>
  <c r="G12" i="5"/>
  <c r="F12" i="5"/>
  <c r="F25" i="5" s="1"/>
  <c r="F42" i="5" s="1"/>
  <c r="E12" i="5"/>
  <c r="D12" i="5"/>
  <c r="C12" i="5"/>
  <c r="AA12" i="6"/>
  <c r="Y12" i="6"/>
  <c r="Y25" i="6" s="1"/>
  <c r="Y42" i="6" s="1"/>
  <c r="X12" i="6"/>
  <c r="Z12" i="6" s="1"/>
  <c r="W12" i="6"/>
  <c r="V12" i="6"/>
  <c r="U12" i="6"/>
  <c r="T12" i="6"/>
  <c r="T25" i="6" s="1"/>
  <c r="T42" i="6" s="1"/>
  <c r="S12" i="6"/>
  <c r="R12" i="6"/>
  <c r="R25" i="6" s="1"/>
  <c r="R42" i="6" s="1"/>
  <c r="Q12" i="6"/>
  <c r="Q25" i="6" s="1"/>
  <c r="Q42" i="6" s="1"/>
  <c r="P12" i="6"/>
  <c r="O12" i="6"/>
  <c r="N12" i="6"/>
  <c r="M12" i="6"/>
  <c r="M25" i="6" s="1"/>
  <c r="M42" i="6" s="1"/>
  <c r="L12" i="6"/>
  <c r="L25" i="6" s="1"/>
  <c r="L42" i="6" s="1"/>
  <c r="K12" i="6"/>
  <c r="J12" i="6"/>
  <c r="I12" i="6"/>
  <c r="I25" i="6" s="1"/>
  <c r="H12" i="6"/>
  <c r="H25" i="6" s="1"/>
  <c r="G12" i="6"/>
  <c r="F12" i="6"/>
  <c r="F25" i="6" s="1"/>
  <c r="F42" i="6" s="1"/>
  <c r="E12" i="6"/>
  <c r="D12" i="6"/>
  <c r="D25" i="6" s="1"/>
  <c r="D42" i="6" s="1"/>
  <c r="C12" i="6"/>
  <c r="AA12" i="7"/>
  <c r="Y12" i="7"/>
  <c r="X12" i="7"/>
  <c r="W12" i="7"/>
  <c r="W25" i="7" s="1"/>
  <c r="W42" i="7" s="1"/>
  <c r="V12" i="7"/>
  <c r="V25" i="7" s="1"/>
  <c r="V42" i="7" s="1"/>
  <c r="U12" i="7"/>
  <c r="T12" i="7"/>
  <c r="S12" i="7"/>
  <c r="R12" i="7"/>
  <c r="Q12" i="7"/>
  <c r="P12" i="7"/>
  <c r="P25" i="7" s="1"/>
  <c r="P42" i="7" s="1"/>
  <c r="O12" i="7"/>
  <c r="N12" i="7"/>
  <c r="N25" i="7" s="1"/>
  <c r="N42" i="7" s="1"/>
  <c r="M12" i="7"/>
  <c r="L12" i="7"/>
  <c r="L25" i="7" s="1"/>
  <c r="K12" i="7"/>
  <c r="K25" i="7" s="1"/>
  <c r="K42" i="7" s="1"/>
  <c r="J12" i="7"/>
  <c r="I12" i="7"/>
  <c r="H12" i="7"/>
  <c r="H25" i="7" s="1"/>
  <c r="H42" i="7" s="1"/>
  <c r="G12" i="7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P25" i="8" s="1"/>
  <c r="P42" i="8" s="1"/>
  <c r="O12" i="8"/>
  <c r="N12" i="8"/>
  <c r="N25" i="8" s="1"/>
  <c r="M12" i="8"/>
  <c r="L12" i="8"/>
  <c r="K12" i="8"/>
  <c r="J12" i="8"/>
  <c r="J25" i="8" s="1"/>
  <c r="I12" i="8"/>
  <c r="H12" i="8"/>
  <c r="H25" i="8" s="1"/>
  <c r="H42" i="8" s="1"/>
  <c r="G12" i="8"/>
  <c r="F12" i="8"/>
  <c r="E12" i="8"/>
  <c r="D12" i="8"/>
  <c r="C12" i="8"/>
  <c r="AA12" i="9"/>
  <c r="AA25" i="9" s="1"/>
  <c r="AA42" i="9" s="1"/>
  <c r="Y12" i="9"/>
  <c r="Z12" i="9" s="1"/>
  <c r="X12" i="9"/>
  <c r="W12" i="9"/>
  <c r="V12" i="9"/>
  <c r="V25" i="9" s="1"/>
  <c r="V42" i="9" s="1"/>
  <c r="U12" i="9"/>
  <c r="T12" i="9"/>
  <c r="S12" i="9"/>
  <c r="R12" i="9"/>
  <c r="R25" i="9" s="1"/>
  <c r="Q12" i="9"/>
  <c r="P12" i="9"/>
  <c r="O12" i="9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Y25" i="10" s="1"/>
  <c r="Y42" i="10" s="1"/>
  <c r="X12" i="10"/>
  <c r="W12" i="10"/>
  <c r="V12" i="10"/>
  <c r="U12" i="10"/>
  <c r="T12" i="10"/>
  <c r="T25" i="10" s="1"/>
  <c r="S12" i="10"/>
  <c r="R12" i="10"/>
  <c r="Q12" i="10"/>
  <c r="Q25" i="10" s="1"/>
  <c r="Q42" i="10" s="1"/>
  <c r="P12" i="10"/>
  <c r="P25" i="10" s="1"/>
  <c r="P42" i="10" s="1"/>
  <c r="O12" i="10"/>
  <c r="N12" i="10"/>
  <c r="M12" i="10"/>
  <c r="M25" i="10" s="1"/>
  <c r="M42" i="10" s="1"/>
  <c r="L12" i="10"/>
  <c r="L25" i="10" s="1"/>
  <c r="K12" i="10"/>
  <c r="J12" i="10"/>
  <c r="I12" i="10"/>
  <c r="I25" i="10" s="1"/>
  <c r="I42" i="10" s="1"/>
  <c r="H12" i="10"/>
  <c r="H25" i="10" s="1"/>
  <c r="H42" i="10" s="1"/>
  <c r="G12" i="10"/>
  <c r="F12" i="10"/>
  <c r="F25" i="10" s="1"/>
  <c r="F42" i="10" s="1"/>
  <c r="E12" i="10"/>
  <c r="D12" i="10"/>
  <c r="D25" i="10" s="1"/>
  <c r="C12" i="10"/>
  <c r="AA12" i="11"/>
  <c r="Y12" i="11"/>
  <c r="X12" i="11"/>
  <c r="W12" i="11"/>
  <c r="W25" i="11" s="1"/>
  <c r="W42" i="11" s="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N12" i="11"/>
  <c r="N25" i="11" s="1"/>
  <c r="N42" i="11" s="1"/>
  <c r="M12" i="11"/>
  <c r="L12" i="11"/>
  <c r="K12" i="11"/>
  <c r="K25" i="11" s="1"/>
  <c r="K42" i="11" s="1"/>
  <c r="J12" i="11"/>
  <c r="J25" i="11" s="1"/>
  <c r="J42" i="11" s="1"/>
  <c r="I12" i="11"/>
  <c r="H12" i="11"/>
  <c r="H25" i="11" s="1"/>
  <c r="H42" i="11" s="1"/>
  <c r="G12" i="11"/>
  <c r="G25" i="11" s="1"/>
  <c r="G42" i="11" s="1"/>
  <c r="F12" i="11"/>
  <c r="F25" i="11" s="1"/>
  <c r="F42" i="11" s="1"/>
  <c r="E12" i="11"/>
  <c r="D12" i="11"/>
  <c r="C12" i="11"/>
  <c r="AA12" i="12"/>
  <c r="Y12" i="12"/>
  <c r="X12" i="12"/>
  <c r="X25" i="12" s="1"/>
  <c r="Z25" i="12" s="1"/>
  <c r="W12" i="12"/>
  <c r="V12" i="12"/>
  <c r="U12" i="12"/>
  <c r="T12" i="12"/>
  <c r="T25" i="12" s="1"/>
  <c r="T42" i="12" s="1"/>
  <c r="S12" i="12"/>
  <c r="R12" i="12"/>
  <c r="Q12" i="12"/>
  <c r="P12" i="12"/>
  <c r="P25" i="12" s="1"/>
  <c r="P42" i="12" s="1"/>
  <c r="O12" i="12"/>
  <c r="N12" i="12"/>
  <c r="N25" i="12" s="1"/>
  <c r="N42" i="12" s="1"/>
  <c r="M12" i="12"/>
  <c r="L12" i="12"/>
  <c r="L25" i="12" s="1"/>
  <c r="L42" i="12" s="1"/>
  <c r="K12" i="12"/>
  <c r="J12" i="12"/>
  <c r="J25" i="12" s="1"/>
  <c r="J42" i="12" s="1"/>
  <c r="I12" i="12"/>
  <c r="H12" i="12"/>
  <c r="H25" i="12" s="1"/>
  <c r="H42" i="12" s="1"/>
  <c r="G12" i="12"/>
  <c r="F12" i="12"/>
  <c r="E12" i="12"/>
  <c r="D12" i="12"/>
  <c r="D25" i="12" s="1"/>
  <c r="D42" i="12" s="1"/>
  <c r="C12" i="12"/>
  <c r="AA12" i="13"/>
  <c r="AA25" i="13" s="1"/>
  <c r="AA42" i="13" s="1"/>
  <c r="Y12" i="13"/>
  <c r="X12" i="13"/>
  <c r="X25" i="13" s="1"/>
  <c r="W12" i="13"/>
  <c r="V12" i="13"/>
  <c r="V25" i="13" s="1"/>
  <c r="V42" i="13" s="1"/>
  <c r="U12" i="13"/>
  <c r="T12" i="13"/>
  <c r="S12" i="13"/>
  <c r="R12" i="13"/>
  <c r="Q12" i="13"/>
  <c r="P12" i="13"/>
  <c r="O12" i="13"/>
  <c r="N12" i="13"/>
  <c r="N25" i="13" s="1"/>
  <c r="N42" i="13" s="1"/>
  <c r="M12" i="13"/>
  <c r="L12" i="13"/>
  <c r="K12" i="13"/>
  <c r="J12" i="13"/>
  <c r="I12" i="13"/>
  <c r="H12" i="13"/>
  <c r="H25" i="13" s="1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W25" i="14" s="1"/>
  <c r="W42" i="14" s="1"/>
  <c r="V12" i="14"/>
  <c r="U12" i="14"/>
  <c r="T12" i="14"/>
  <c r="S12" i="14"/>
  <c r="S25" i="14" s="1"/>
  <c r="S42" i="14" s="1"/>
  <c r="R12" i="14"/>
  <c r="Q12" i="14"/>
  <c r="P12" i="14"/>
  <c r="P25" i="14" s="1"/>
  <c r="O12" i="14"/>
  <c r="O25" i="14" s="1"/>
  <c r="O42" i="14" s="1"/>
  <c r="N12" i="14"/>
  <c r="M12" i="14"/>
  <c r="L12" i="14"/>
  <c r="K12" i="14"/>
  <c r="K25" i="14" s="1"/>
  <c r="K42" i="14" s="1"/>
  <c r="J12" i="14"/>
  <c r="I12" i="14"/>
  <c r="H12" i="14"/>
  <c r="H25" i="14" s="1"/>
  <c r="G12" i="14"/>
  <c r="G25" i="14" s="1"/>
  <c r="G42" i="14" s="1"/>
  <c r="F12" i="14"/>
  <c r="E12" i="14"/>
  <c r="D12" i="14"/>
  <c r="C12" i="14"/>
  <c r="C25" i="14" s="1"/>
  <c r="C42" i="14" s="1"/>
  <c r="AA12" i="15"/>
  <c r="Y12" i="15"/>
  <c r="Y25" i="15" s="1"/>
  <c r="Y42" i="15" s="1"/>
  <c r="X12" i="15"/>
  <c r="Z12" i="15" s="1"/>
  <c r="W12" i="15"/>
  <c r="V12" i="15"/>
  <c r="V25" i="15" s="1"/>
  <c r="V42" i="15" s="1"/>
  <c r="U12" i="15"/>
  <c r="U25" i="15" s="1"/>
  <c r="U42" i="15" s="1"/>
  <c r="T12" i="15"/>
  <c r="S12" i="15"/>
  <c r="R12" i="15"/>
  <c r="R25" i="15" s="1"/>
  <c r="Q12" i="15"/>
  <c r="Q25" i="15" s="1"/>
  <c r="Q42" i="15" s="1"/>
  <c r="P12" i="15"/>
  <c r="O12" i="15"/>
  <c r="N12" i="15"/>
  <c r="M12" i="15"/>
  <c r="M25" i="15" s="1"/>
  <c r="M42" i="15" s="1"/>
  <c r="L12" i="15"/>
  <c r="K12" i="15"/>
  <c r="J12" i="15"/>
  <c r="J25" i="15" s="1"/>
  <c r="I12" i="15"/>
  <c r="I25" i="15" s="1"/>
  <c r="I42" i="15" s="1"/>
  <c r="H12" i="15"/>
  <c r="G12" i="15"/>
  <c r="F12" i="15"/>
  <c r="F25" i="15" s="1"/>
  <c r="F42" i="15" s="1"/>
  <c r="E12" i="15"/>
  <c r="E25" i="15" s="1"/>
  <c r="E42" i="15" s="1"/>
  <c r="D12" i="15"/>
  <c r="C12" i="15"/>
  <c r="AA12" i="16"/>
  <c r="Z12" i="16"/>
  <c r="Y12" i="16"/>
  <c r="X12" i="16"/>
  <c r="W12" i="16"/>
  <c r="V12" i="16"/>
  <c r="U12" i="16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L12" i="16"/>
  <c r="K12" i="16"/>
  <c r="K25" i="16" s="1"/>
  <c r="K42" i="16" s="1"/>
  <c r="J12" i="16"/>
  <c r="I12" i="16"/>
  <c r="H12" i="16"/>
  <c r="G12" i="16"/>
  <c r="G25" i="16" s="1"/>
  <c r="G42" i="16" s="1"/>
  <c r="F12" i="16"/>
  <c r="E12" i="16"/>
  <c r="D12" i="16"/>
  <c r="C12" i="16"/>
  <c r="C25" i="16" s="1"/>
  <c r="C42" i="16" s="1"/>
  <c r="AA12" i="17"/>
  <c r="Z12" i="17"/>
  <c r="Y12" i="17"/>
  <c r="X12" i="17"/>
  <c r="W12" i="17"/>
  <c r="V12" i="17"/>
  <c r="U12" i="17"/>
  <c r="U25" i="17" s="1"/>
  <c r="U42" i="17" s="1"/>
  <c r="T12" i="17"/>
  <c r="S12" i="17"/>
  <c r="R12" i="17"/>
  <c r="Q12" i="17"/>
  <c r="Q25" i="17" s="1"/>
  <c r="Q42" i="17" s="1"/>
  <c r="P12" i="17"/>
  <c r="O12" i="17"/>
  <c r="N12" i="17"/>
  <c r="N25" i="17" s="1"/>
  <c r="N42" i="17" s="1"/>
  <c r="M12" i="17"/>
  <c r="M25" i="17" s="1"/>
  <c r="M42" i="17" s="1"/>
  <c r="L12" i="17"/>
  <c r="K12" i="17"/>
  <c r="J12" i="17"/>
  <c r="I12" i="17"/>
  <c r="I25" i="17" s="1"/>
  <c r="I42" i="17" s="1"/>
  <c r="H12" i="17"/>
  <c r="G12" i="17"/>
  <c r="F12" i="17"/>
  <c r="F25" i="17" s="1"/>
  <c r="F42" i="17" s="1"/>
  <c r="E12" i="17"/>
  <c r="D12" i="17"/>
  <c r="C12" i="17"/>
  <c r="AA12" i="18"/>
  <c r="AA25" i="18" s="1"/>
  <c r="AA42" i="18" s="1"/>
  <c r="Y12" i="18"/>
  <c r="X12" i="18"/>
  <c r="Z12" i="18" s="1"/>
  <c r="W12" i="18"/>
  <c r="W25" i="18" s="1"/>
  <c r="W42" i="18" s="1"/>
  <c r="V12" i="18"/>
  <c r="U12" i="18"/>
  <c r="T12" i="18"/>
  <c r="S12" i="18"/>
  <c r="S25" i="18" s="1"/>
  <c r="S42" i="18" s="1"/>
  <c r="R12" i="18"/>
  <c r="Q12" i="18"/>
  <c r="P12" i="18"/>
  <c r="P25" i="18" s="1"/>
  <c r="O12" i="18"/>
  <c r="O25" i="18" s="1"/>
  <c r="O42" i="18" s="1"/>
  <c r="N12" i="18"/>
  <c r="M12" i="18"/>
  <c r="L12" i="18"/>
  <c r="K12" i="18"/>
  <c r="K25" i="18" s="1"/>
  <c r="K42" i="18" s="1"/>
  <c r="J12" i="18"/>
  <c r="I12" i="18"/>
  <c r="H12" i="18"/>
  <c r="G12" i="18"/>
  <c r="G25" i="18" s="1"/>
  <c r="G42" i="18" s="1"/>
  <c r="F12" i="18"/>
  <c r="E12" i="18"/>
  <c r="D12" i="18"/>
  <c r="C12" i="18"/>
  <c r="C25" i="18" s="1"/>
  <c r="C42" i="18" s="1"/>
  <c r="AA12" i="19"/>
  <c r="Y12" i="19"/>
  <c r="Y25" i="19" s="1"/>
  <c r="X12" i="19"/>
  <c r="Z12" i="19" s="1"/>
  <c r="W12" i="19"/>
  <c r="V12" i="19"/>
  <c r="U12" i="19"/>
  <c r="U25" i="19" s="1"/>
  <c r="U42" i="19" s="1"/>
  <c r="T12" i="19"/>
  <c r="S12" i="19"/>
  <c r="S25" i="19" s="1"/>
  <c r="R12" i="19"/>
  <c r="Q12" i="19"/>
  <c r="Q25" i="19" s="1"/>
  <c r="P12" i="19"/>
  <c r="O12" i="19"/>
  <c r="N12" i="19"/>
  <c r="M12" i="19"/>
  <c r="M25" i="19" s="1"/>
  <c r="M42" i="19" s="1"/>
  <c r="L12" i="19"/>
  <c r="K12" i="19"/>
  <c r="K25" i="19" s="1"/>
  <c r="J12" i="19"/>
  <c r="J25" i="19" s="1"/>
  <c r="I12" i="19"/>
  <c r="I25" i="19" s="1"/>
  <c r="H12" i="19"/>
  <c r="G12" i="19"/>
  <c r="F12" i="19"/>
  <c r="E12" i="19"/>
  <c r="E25" i="19" s="1"/>
  <c r="E42" i="19" s="1"/>
  <c r="D12" i="19"/>
  <c r="C12" i="19"/>
  <c r="C25" i="19" s="1"/>
  <c r="AA12" i="20"/>
  <c r="AA25" i="20" s="1"/>
  <c r="AA42" i="20" s="1"/>
  <c r="Y12" i="20"/>
  <c r="X12" i="20"/>
  <c r="Z12" i="20" s="1"/>
  <c r="W12" i="20"/>
  <c r="V12" i="20"/>
  <c r="U12" i="20"/>
  <c r="T12" i="20"/>
  <c r="S12" i="20"/>
  <c r="S25" i="20" s="1"/>
  <c r="S42" i="20" s="1"/>
  <c r="R12" i="20"/>
  <c r="Q12" i="20"/>
  <c r="P12" i="20"/>
  <c r="O12" i="20"/>
  <c r="O25" i="20" s="1"/>
  <c r="O42" i="20" s="1"/>
  <c r="N12" i="20"/>
  <c r="M12" i="20"/>
  <c r="M25" i="20" s="1"/>
  <c r="M42" i="20" s="1"/>
  <c r="L12" i="20"/>
  <c r="K12" i="20"/>
  <c r="K25" i="20" s="1"/>
  <c r="K42" i="20" s="1"/>
  <c r="J12" i="20"/>
  <c r="I12" i="20"/>
  <c r="H12" i="20"/>
  <c r="G12" i="20"/>
  <c r="G25" i="20" s="1"/>
  <c r="G42" i="20" s="1"/>
  <c r="F12" i="20"/>
  <c r="E12" i="20"/>
  <c r="D12" i="20"/>
  <c r="C12" i="20"/>
  <c r="C25" i="20" s="1"/>
  <c r="C42" i="20" s="1"/>
  <c r="AA12" i="21"/>
  <c r="Y12" i="21"/>
  <c r="X12" i="21"/>
  <c r="Z12" i="21" s="1"/>
  <c r="W12" i="21"/>
  <c r="V12" i="21"/>
  <c r="U12" i="21"/>
  <c r="U25" i="21" s="1"/>
  <c r="U42" i="21" s="1"/>
  <c r="T12" i="21"/>
  <c r="S12" i="21"/>
  <c r="S25" i="21" s="1"/>
  <c r="R12" i="21"/>
  <c r="Q12" i="21"/>
  <c r="Q25" i="21" s="1"/>
  <c r="Q42" i="21" s="1"/>
  <c r="P12" i="21"/>
  <c r="O12" i="21"/>
  <c r="O25" i="21" s="1"/>
  <c r="N12" i="21"/>
  <c r="N25" i="21" s="1"/>
  <c r="M12" i="21"/>
  <c r="M25" i="21" s="1"/>
  <c r="M42" i="21" s="1"/>
  <c r="L12" i="21"/>
  <c r="K12" i="21"/>
  <c r="J12" i="21"/>
  <c r="I12" i="21"/>
  <c r="I25" i="21" s="1"/>
  <c r="I42" i="21" s="1"/>
  <c r="H12" i="21"/>
  <c r="G12" i="21"/>
  <c r="F12" i="21"/>
  <c r="E12" i="21"/>
  <c r="E25" i="21" s="1"/>
  <c r="E42" i="21" s="1"/>
  <c r="D12" i="21"/>
  <c r="C12" i="21"/>
  <c r="C25" i="21" s="1"/>
  <c r="AA12" i="22"/>
  <c r="AA25" i="22" s="1"/>
  <c r="AA42" i="22" s="1"/>
  <c r="Y12" i="22"/>
  <c r="X12" i="22"/>
  <c r="Z12" i="22" s="1"/>
  <c r="W12" i="22"/>
  <c r="W25" i="22" s="1"/>
  <c r="W42" i="22" s="1"/>
  <c r="V12" i="22"/>
  <c r="U12" i="22"/>
  <c r="T12" i="22"/>
  <c r="S12" i="22"/>
  <c r="S25" i="22" s="1"/>
  <c r="S42" i="22" s="1"/>
  <c r="R12" i="22"/>
  <c r="Q12" i="22"/>
  <c r="P12" i="22"/>
  <c r="O12" i="22"/>
  <c r="N12" i="22"/>
  <c r="M12" i="22"/>
  <c r="L12" i="22"/>
  <c r="K12" i="22"/>
  <c r="K25" i="22" s="1"/>
  <c r="K42" i="22" s="1"/>
  <c r="J12" i="22"/>
  <c r="I12" i="22"/>
  <c r="H12" i="22"/>
  <c r="G12" i="22"/>
  <c r="G25" i="22" s="1"/>
  <c r="G42" i="22" s="1"/>
  <c r="F12" i="22"/>
  <c r="E12" i="22"/>
  <c r="D12" i="22"/>
  <c r="C12" i="22"/>
  <c r="C25" i="22" s="1"/>
  <c r="C42" i="22" s="1"/>
  <c r="AA12" i="23"/>
  <c r="AA25" i="23" s="1"/>
  <c r="AA42" i="23" s="1"/>
  <c r="Y12" i="23"/>
  <c r="Y25" i="23" s="1"/>
  <c r="X12" i="23"/>
  <c r="W12" i="23"/>
  <c r="V12" i="23"/>
  <c r="U12" i="23"/>
  <c r="U25" i="23" s="1"/>
  <c r="U42" i="23" s="1"/>
  <c r="T12" i="23"/>
  <c r="S12" i="23"/>
  <c r="R12" i="23"/>
  <c r="Q12" i="23"/>
  <c r="P12" i="23"/>
  <c r="O12" i="23"/>
  <c r="O25" i="23" s="1"/>
  <c r="N12" i="23"/>
  <c r="N25" i="23" s="1"/>
  <c r="M12" i="23"/>
  <c r="M25" i="23" s="1"/>
  <c r="M42" i="23" s="1"/>
  <c r="L12" i="23"/>
  <c r="K12" i="23"/>
  <c r="K25" i="23" s="1"/>
  <c r="K42" i="23" s="1"/>
  <c r="J12" i="23"/>
  <c r="J25" i="23" s="1"/>
  <c r="I12" i="23"/>
  <c r="I25" i="23" s="1"/>
  <c r="H12" i="23"/>
  <c r="G12" i="23"/>
  <c r="F12" i="23"/>
  <c r="E12" i="23"/>
  <c r="E25" i="23" s="1"/>
  <c r="E42" i="23" s="1"/>
  <c r="D12" i="23"/>
  <c r="C12" i="23"/>
  <c r="AA12" i="1"/>
  <c r="AA25" i="1" s="1"/>
  <c r="AA42" i="1" s="1"/>
  <c r="Y12" i="1"/>
  <c r="X12" i="1"/>
  <c r="Z12" i="1" s="1"/>
  <c r="W12" i="1"/>
  <c r="W25" i="1" s="1"/>
  <c r="W42" i="1" s="1"/>
  <c r="V12" i="1"/>
  <c r="U12" i="1"/>
  <c r="T12" i="1"/>
  <c r="S12" i="1"/>
  <c r="S25" i="1" s="1"/>
  <c r="S42" i="1" s="1"/>
  <c r="R12" i="1"/>
  <c r="Q12" i="1"/>
  <c r="P12" i="1"/>
  <c r="O12" i="1"/>
  <c r="O25" i="1" s="1"/>
  <c r="O42" i="1" s="1"/>
  <c r="N12" i="1"/>
  <c r="M12" i="1"/>
  <c r="M25" i="1" s="1"/>
  <c r="M42" i="1" s="1"/>
  <c r="L12" i="1"/>
  <c r="K12" i="1"/>
  <c r="K25" i="1" s="1"/>
  <c r="K42" i="1" s="1"/>
  <c r="J12" i="1"/>
  <c r="I12" i="1"/>
  <c r="H12" i="1"/>
  <c r="G12" i="1"/>
  <c r="F12" i="1"/>
  <c r="E12" i="1"/>
  <c r="D12" i="1"/>
  <c r="C12" i="1"/>
  <c r="S42" i="23" l="1"/>
  <c r="Y42" i="19"/>
  <c r="J42" i="19"/>
  <c r="K42" i="19"/>
  <c r="J42" i="15"/>
  <c r="W42" i="20"/>
  <c r="T25" i="23"/>
  <c r="L42" i="10"/>
  <c r="J25" i="7"/>
  <c r="J42" i="7" s="1"/>
  <c r="R25" i="7"/>
  <c r="R42" i="7" s="1"/>
  <c r="J25" i="4"/>
  <c r="J42" i="4" s="1"/>
  <c r="Z12" i="4"/>
  <c r="I25" i="1"/>
  <c r="I42" i="1" s="1"/>
  <c r="Q25" i="1"/>
  <c r="Q42" i="1" s="1"/>
  <c r="Y25" i="1"/>
  <c r="D25" i="22"/>
  <c r="D42" i="22" s="1"/>
  <c r="L25" i="22"/>
  <c r="L42" i="22" s="1"/>
  <c r="T25" i="22"/>
  <c r="D25" i="21"/>
  <c r="L25" i="21"/>
  <c r="T25" i="21"/>
  <c r="G25" i="19"/>
  <c r="W25" i="19"/>
  <c r="X25" i="18"/>
  <c r="F25" i="16"/>
  <c r="F42" i="16" s="1"/>
  <c r="N25" i="16"/>
  <c r="V25" i="16"/>
  <c r="G25" i="15"/>
  <c r="O25" i="15"/>
  <c r="W25" i="15"/>
  <c r="J25" i="14"/>
  <c r="R25" i="14"/>
  <c r="R25" i="8"/>
  <c r="R42" i="8" s="1"/>
  <c r="AA25" i="8"/>
  <c r="X25" i="6"/>
  <c r="Q40" i="23"/>
  <c r="Q42" i="23" s="1"/>
  <c r="N42" i="22"/>
  <c r="N42" i="19"/>
  <c r="D25" i="8"/>
  <c r="D42" i="8" s="1"/>
  <c r="L25" i="8"/>
  <c r="L42" i="8" s="1"/>
  <c r="T25" i="8"/>
  <c r="T42" i="8" s="1"/>
  <c r="J25" i="1"/>
  <c r="R25" i="1"/>
  <c r="R42" i="1" s="1"/>
  <c r="R25" i="23"/>
  <c r="E25" i="22"/>
  <c r="E42" i="22" s="1"/>
  <c r="U25" i="22"/>
  <c r="U42" i="22" s="1"/>
  <c r="H25" i="20"/>
  <c r="H42" i="20" s="1"/>
  <c r="P25" i="20"/>
  <c r="Z24" i="20"/>
  <c r="H25" i="19"/>
  <c r="H42" i="19" s="1"/>
  <c r="P25" i="19"/>
  <c r="P42" i="19" s="1"/>
  <c r="X25" i="19"/>
  <c r="D25" i="18"/>
  <c r="L25" i="18"/>
  <c r="T25" i="18"/>
  <c r="J25" i="17"/>
  <c r="J42" i="17" s="1"/>
  <c r="R25" i="17"/>
  <c r="R42" i="17" s="1"/>
  <c r="H25" i="15"/>
  <c r="P25" i="15"/>
  <c r="X25" i="15"/>
  <c r="AA25" i="11"/>
  <c r="N25" i="6"/>
  <c r="V25" i="6"/>
  <c r="C25" i="5"/>
  <c r="K25" i="5"/>
  <c r="S25" i="5"/>
  <c r="S42" i="5" s="1"/>
  <c r="Z40" i="15"/>
  <c r="AA25" i="19"/>
  <c r="L42" i="17"/>
  <c r="I25" i="16"/>
  <c r="I42" i="16" s="1"/>
  <c r="X25" i="14"/>
  <c r="J25" i="13"/>
  <c r="J42" i="13" s="1"/>
  <c r="R25" i="13"/>
  <c r="R42" i="13" s="1"/>
  <c r="Z12" i="13"/>
  <c r="Z12" i="11"/>
  <c r="X25" i="11"/>
  <c r="Z12" i="10"/>
  <c r="X25" i="10"/>
  <c r="E25" i="1"/>
  <c r="E42" i="1" s="1"/>
  <c r="U25" i="1"/>
  <c r="U42" i="1" s="1"/>
  <c r="H25" i="22"/>
  <c r="P25" i="22"/>
  <c r="P42" i="22" s="1"/>
  <c r="H25" i="21"/>
  <c r="H42" i="21" s="1"/>
  <c r="P25" i="21"/>
  <c r="P42" i="21" s="1"/>
  <c r="X25" i="21"/>
  <c r="J25" i="16"/>
  <c r="R25" i="16"/>
  <c r="C25" i="15"/>
  <c r="K25" i="15"/>
  <c r="S25" i="15"/>
  <c r="AA25" i="15"/>
  <c r="AA42" i="15" s="1"/>
  <c r="F25" i="14"/>
  <c r="F42" i="14" s="1"/>
  <c r="N25" i="14"/>
  <c r="D25" i="7"/>
  <c r="D42" i="7" s="1"/>
  <c r="T25" i="7"/>
  <c r="T42" i="7" s="1"/>
  <c r="D40" i="10"/>
  <c r="D42" i="10" s="1"/>
  <c r="L40" i="10"/>
  <c r="T40" i="10"/>
  <c r="T42" i="10" s="1"/>
  <c r="I42" i="20"/>
  <c r="L25" i="23"/>
  <c r="Y25" i="16"/>
  <c r="Z12" i="12"/>
  <c r="O42" i="5"/>
  <c r="F25" i="1"/>
  <c r="N25" i="1"/>
  <c r="V25" i="1"/>
  <c r="F25" i="23"/>
  <c r="V25" i="23"/>
  <c r="I25" i="22"/>
  <c r="Q25" i="22"/>
  <c r="Q42" i="22" s="1"/>
  <c r="Y25" i="22"/>
  <c r="Y42" i="22" s="1"/>
  <c r="D25" i="20"/>
  <c r="D42" i="20" s="1"/>
  <c r="L25" i="20"/>
  <c r="L42" i="20" s="1"/>
  <c r="T25" i="20"/>
  <c r="D25" i="19"/>
  <c r="L25" i="19"/>
  <c r="T25" i="19"/>
  <c r="D25" i="15"/>
  <c r="L25" i="15"/>
  <c r="T25" i="15"/>
  <c r="T42" i="15" s="1"/>
  <c r="D25" i="13"/>
  <c r="D42" i="13" s="1"/>
  <c r="L25" i="13"/>
  <c r="L42" i="13" s="1"/>
  <c r="T25" i="13"/>
  <c r="T42" i="13" s="1"/>
  <c r="R25" i="12"/>
  <c r="H25" i="9"/>
  <c r="P25" i="9"/>
  <c r="P42" i="9" s="1"/>
  <c r="Y42" i="20"/>
  <c r="R25" i="19"/>
  <c r="Q25" i="16"/>
  <c r="Q42" i="16" s="1"/>
  <c r="Z12" i="23"/>
  <c r="R42" i="9"/>
  <c r="Z12" i="7"/>
  <c r="X25" i="7"/>
  <c r="P25" i="6"/>
  <c r="Z12" i="5"/>
  <c r="X25" i="5"/>
  <c r="G25" i="23"/>
  <c r="W25" i="23"/>
  <c r="J25" i="22"/>
  <c r="R25" i="22"/>
  <c r="R25" i="21"/>
  <c r="E25" i="20"/>
  <c r="E42" i="20" s="1"/>
  <c r="U25" i="20"/>
  <c r="U42" i="20" s="1"/>
  <c r="I25" i="18"/>
  <c r="Q25" i="18"/>
  <c r="Y25" i="18"/>
  <c r="G25" i="17"/>
  <c r="O25" i="17"/>
  <c r="W25" i="17"/>
  <c r="D25" i="16"/>
  <c r="D42" i="16" s="1"/>
  <c r="L25" i="16"/>
  <c r="L42" i="16" s="1"/>
  <c r="T25" i="16"/>
  <c r="X40" i="20"/>
  <c r="Z39" i="20"/>
  <c r="D25" i="23"/>
  <c r="D42" i="23" s="1"/>
  <c r="J42" i="8"/>
  <c r="I42" i="6"/>
  <c r="H25" i="3"/>
  <c r="H42" i="3" s="1"/>
  <c r="P25" i="3"/>
  <c r="P42" i="3" s="1"/>
  <c r="Z12" i="3"/>
  <c r="X25" i="3"/>
  <c r="Z12" i="2"/>
  <c r="X25" i="2"/>
  <c r="H25" i="1"/>
  <c r="P25" i="1"/>
  <c r="P42" i="1" s="1"/>
  <c r="H25" i="23"/>
  <c r="P25" i="23"/>
  <c r="P42" i="23" s="1"/>
  <c r="X25" i="23"/>
  <c r="F25" i="20"/>
  <c r="N25" i="20"/>
  <c r="V25" i="20"/>
  <c r="F25" i="19"/>
  <c r="V25" i="19"/>
  <c r="J25" i="18"/>
  <c r="R25" i="18"/>
  <c r="R42" i="18" s="1"/>
  <c r="H25" i="17"/>
  <c r="H42" i="17" s="1"/>
  <c r="P25" i="17"/>
  <c r="X25" i="17"/>
  <c r="E25" i="16"/>
  <c r="M25" i="16"/>
  <c r="U25" i="16"/>
  <c r="I25" i="14"/>
  <c r="Q25" i="14"/>
  <c r="Q42" i="14" s="1"/>
  <c r="N25" i="10"/>
  <c r="N42" i="10" s="1"/>
  <c r="V25" i="10"/>
  <c r="I25" i="5"/>
  <c r="Q25" i="5"/>
  <c r="Y25" i="5"/>
  <c r="J25" i="2"/>
  <c r="R25" i="2"/>
  <c r="M40" i="22"/>
  <c r="M42" i="22" s="1"/>
  <c r="H40" i="6"/>
  <c r="H42" i="6" s="1"/>
  <c r="P40" i="6"/>
  <c r="Z34" i="6"/>
  <c r="X40" i="6"/>
  <c r="Z40" i="6" s="1"/>
  <c r="Z34" i="5"/>
  <c r="X40" i="5"/>
  <c r="Z40" i="5" s="1"/>
  <c r="G40" i="23"/>
  <c r="O40" i="23"/>
  <c r="O42" i="23" s="1"/>
  <c r="W40" i="23"/>
  <c r="F40" i="20"/>
  <c r="N40" i="20"/>
  <c r="V40" i="20"/>
  <c r="D40" i="18"/>
  <c r="L40" i="18"/>
  <c r="T40" i="18"/>
  <c r="J40" i="14"/>
  <c r="R40" i="14"/>
  <c r="AA40" i="14"/>
  <c r="D40" i="5"/>
  <c r="L40" i="5"/>
  <c r="T40" i="5"/>
  <c r="T25" i="14"/>
  <c r="C25" i="13"/>
  <c r="K25" i="13"/>
  <c r="K42" i="13" s="1"/>
  <c r="S25" i="13"/>
  <c r="S42" i="13" s="1"/>
  <c r="C25" i="12"/>
  <c r="K25" i="12"/>
  <c r="S25" i="12"/>
  <c r="AA25" i="12"/>
  <c r="I25" i="11"/>
  <c r="Q25" i="11"/>
  <c r="Y25" i="11"/>
  <c r="Y42" i="11" s="1"/>
  <c r="E25" i="10"/>
  <c r="E42" i="10" s="1"/>
  <c r="U25" i="10"/>
  <c r="I25" i="9"/>
  <c r="Q25" i="9"/>
  <c r="Y25" i="9"/>
  <c r="C25" i="8"/>
  <c r="K25" i="8"/>
  <c r="S25" i="8"/>
  <c r="C25" i="7"/>
  <c r="C42" i="7" s="1"/>
  <c r="S25" i="7"/>
  <c r="G25" i="6"/>
  <c r="O25" i="6"/>
  <c r="W25" i="6"/>
  <c r="I25" i="4"/>
  <c r="Q25" i="4"/>
  <c r="Z24" i="4"/>
  <c r="O25" i="3"/>
  <c r="O42" i="3" s="1"/>
  <c r="C25" i="2"/>
  <c r="K25" i="2"/>
  <c r="S25" i="2"/>
  <c r="AA25" i="2"/>
  <c r="Z34" i="2"/>
  <c r="X40" i="2"/>
  <c r="Z40" i="2" s="1"/>
  <c r="H40" i="1"/>
  <c r="H40" i="23"/>
  <c r="P40" i="23"/>
  <c r="X40" i="23"/>
  <c r="Z39" i="23"/>
  <c r="H40" i="19"/>
  <c r="P40" i="19"/>
  <c r="X40" i="19"/>
  <c r="Z40" i="19" s="1"/>
  <c r="C40" i="13"/>
  <c r="K40" i="13"/>
  <c r="S40" i="13"/>
  <c r="G40" i="9"/>
  <c r="W40" i="9"/>
  <c r="C40" i="7"/>
  <c r="S40" i="7"/>
  <c r="G40" i="6"/>
  <c r="O40" i="6"/>
  <c r="W40" i="6"/>
  <c r="E40" i="5"/>
  <c r="M40" i="5"/>
  <c r="U40" i="5"/>
  <c r="V25" i="14"/>
  <c r="E25" i="13"/>
  <c r="M25" i="13"/>
  <c r="M42" i="13" s="1"/>
  <c r="U25" i="13"/>
  <c r="U42" i="13" s="1"/>
  <c r="E25" i="12"/>
  <c r="M25" i="12"/>
  <c r="U25" i="12"/>
  <c r="C25" i="11"/>
  <c r="S25" i="11"/>
  <c r="G25" i="10"/>
  <c r="O25" i="10"/>
  <c r="O42" i="10" s="1"/>
  <c r="W25" i="10"/>
  <c r="W42" i="10" s="1"/>
  <c r="C25" i="9"/>
  <c r="K25" i="9"/>
  <c r="S25" i="9"/>
  <c r="E25" i="8"/>
  <c r="M25" i="8"/>
  <c r="U25" i="8"/>
  <c r="E25" i="7"/>
  <c r="M25" i="7"/>
  <c r="U25" i="7"/>
  <c r="D25" i="5"/>
  <c r="D42" i="5" s="1"/>
  <c r="L25" i="5"/>
  <c r="L42" i="5" s="1"/>
  <c r="T25" i="5"/>
  <c r="T42" i="5" s="1"/>
  <c r="C25" i="4"/>
  <c r="K25" i="4"/>
  <c r="S25" i="4"/>
  <c r="I25" i="3"/>
  <c r="I42" i="3" s="1"/>
  <c r="Q25" i="3"/>
  <c r="Y25" i="3"/>
  <c r="E25" i="2"/>
  <c r="U25" i="2"/>
  <c r="P40" i="20"/>
  <c r="L40" i="7"/>
  <c r="L42" i="7" s="1"/>
  <c r="J40" i="1"/>
  <c r="F40" i="22"/>
  <c r="F42" i="22" s="1"/>
  <c r="N40" i="22"/>
  <c r="V40" i="22"/>
  <c r="V42" i="22" s="1"/>
  <c r="I40" i="20"/>
  <c r="Y40" i="20"/>
  <c r="J40" i="19"/>
  <c r="R40" i="19"/>
  <c r="Z39" i="19"/>
  <c r="D40" i="17"/>
  <c r="D42" i="17" s="1"/>
  <c r="L40" i="17"/>
  <c r="T40" i="17"/>
  <c r="T42" i="17" s="1"/>
  <c r="E40" i="16"/>
  <c r="M40" i="16"/>
  <c r="U40" i="16"/>
  <c r="E40" i="10"/>
  <c r="U40" i="10"/>
  <c r="G40" i="8"/>
  <c r="O40" i="8"/>
  <c r="W40" i="8"/>
  <c r="F25" i="12"/>
  <c r="V25" i="12"/>
  <c r="D25" i="11"/>
  <c r="T25" i="11"/>
  <c r="D25" i="9"/>
  <c r="D42" i="9" s="1"/>
  <c r="L25" i="9"/>
  <c r="L42" i="9" s="1"/>
  <c r="T25" i="9"/>
  <c r="F25" i="8"/>
  <c r="F42" i="8" s="1"/>
  <c r="V25" i="8"/>
  <c r="V42" i="8" s="1"/>
  <c r="J25" i="6"/>
  <c r="E25" i="5"/>
  <c r="E42" i="5" s="1"/>
  <c r="M25" i="5"/>
  <c r="M42" i="5" s="1"/>
  <c r="U25" i="5"/>
  <c r="U42" i="5" s="1"/>
  <c r="AA25" i="3"/>
  <c r="AA42" i="3" s="1"/>
  <c r="N25" i="2"/>
  <c r="V25" i="2"/>
  <c r="I40" i="23"/>
  <c r="I42" i="23" s="1"/>
  <c r="Z34" i="23"/>
  <c r="Y40" i="23"/>
  <c r="Y42" i="23" s="1"/>
  <c r="N40" i="8"/>
  <c r="N42" i="8" s="1"/>
  <c r="G40" i="21"/>
  <c r="G42" i="21" s="1"/>
  <c r="O40" i="21"/>
  <c r="O42" i="21" s="1"/>
  <c r="W40" i="21"/>
  <c r="W42" i="21" s="1"/>
  <c r="C40" i="19"/>
  <c r="C42" i="19" s="1"/>
  <c r="K40" i="19"/>
  <c r="S40" i="19"/>
  <c r="S42" i="19" s="1"/>
  <c r="AA40" i="19"/>
  <c r="F40" i="16"/>
  <c r="N40" i="16"/>
  <c r="V40" i="16"/>
  <c r="G25" i="13"/>
  <c r="O25" i="13"/>
  <c r="O42" i="13" s="1"/>
  <c r="W25" i="13"/>
  <c r="G25" i="12"/>
  <c r="O25" i="12"/>
  <c r="W25" i="12"/>
  <c r="E25" i="11"/>
  <c r="M25" i="11"/>
  <c r="M42" i="11" s="1"/>
  <c r="U25" i="11"/>
  <c r="E25" i="9"/>
  <c r="M25" i="9"/>
  <c r="U25" i="9"/>
  <c r="G25" i="8"/>
  <c r="O25" i="8"/>
  <c r="O42" i="8" s="1"/>
  <c r="W25" i="8"/>
  <c r="W42" i="8" s="1"/>
  <c r="O25" i="7"/>
  <c r="O42" i="7" s="1"/>
  <c r="C25" i="6"/>
  <c r="K25" i="6"/>
  <c r="S25" i="6"/>
  <c r="AA25" i="6"/>
  <c r="M25" i="4"/>
  <c r="C25" i="3"/>
  <c r="S25" i="3"/>
  <c r="S42" i="3" s="1"/>
  <c r="G25" i="2"/>
  <c r="G42" i="2" s="1"/>
  <c r="O25" i="2"/>
  <c r="W25" i="2"/>
  <c r="I40" i="19"/>
  <c r="I42" i="19" s="1"/>
  <c r="Q40" i="19"/>
  <c r="Q42" i="19" s="1"/>
  <c r="D40" i="1"/>
  <c r="D42" i="1" s="1"/>
  <c r="T40" i="1"/>
  <c r="T42" i="1" s="1"/>
  <c r="H40" i="22"/>
  <c r="X40" i="22"/>
  <c r="Z40" i="22" s="1"/>
  <c r="Z39" i="22"/>
  <c r="H40" i="21"/>
  <c r="P40" i="21"/>
  <c r="X40" i="21"/>
  <c r="Z40" i="21" s="1"/>
  <c r="I40" i="18"/>
  <c r="Q40" i="18"/>
  <c r="Y40" i="18"/>
  <c r="C40" i="15"/>
  <c r="K40" i="15"/>
  <c r="S40" i="15"/>
  <c r="AA40" i="15"/>
  <c r="E40" i="12"/>
  <c r="M40" i="12"/>
  <c r="U40" i="12"/>
  <c r="X40" i="12"/>
  <c r="Z40" i="12" s="1"/>
  <c r="I40" i="11"/>
  <c r="Q40" i="11"/>
  <c r="Y40" i="11"/>
  <c r="Y25" i="14"/>
  <c r="P25" i="13"/>
  <c r="J25" i="10"/>
  <c r="R25" i="10"/>
  <c r="R42" i="10" s="1"/>
  <c r="G25" i="5"/>
  <c r="G42" i="5" s="1"/>
  <c r="W25" i="5"/>
  <c r="W42" i="5" s="1"/>
  <c r="F25" i="4"/>
  <c r="V25" i="4"/>
  <c r="D25" i="3"/>
  <c r="T25" i="3"/>
  <c r="Z34" i="16"/>
  <c r="Z34" i="15"/>
  <c r="Z34" i="10"/>
  <c r="X40" i="10"/>
  <c r="Z40" i="10" s="1"/>
  <c r="H40" i="9"/>
  <c r="Z34" i="9"/>
  <c r="X40" i="9"/>
  <c r="Y40" i="19"/>
  <c r="J40" i="18"/>
  <c r="R40" i="18"/>
  <c r="D40" i="15"/>
  <c r="L40" i="15"/>
  <c r="T40" i="15"/>
  <c r="AA25" i="14"/>
  <c r="AA42" i="14" s="1"/>
  <c r="I25" i="13"/>
  <c r="Q25" i="13"/>
  <c r="Y25" i="13"/>
  <c r="I25" i="12"/>
  <c r="I42" i="12" s="1"/>
  <c r="Q25" i="12"/>
  <c r="Y25" i="12"/>
  <c r="Y42" i="12" s="1"/>
  <c r="O25" i="11"/>
  <c r="C25" i="10"/>
  <c r="K25" i="10"/>
  <c r="S25" i="10"/>
  <c r="AA25" i="10"/>
  <c r="G25" i="9"/>
  <c r="G42" i="9" s="1"/>
  <c r="O25" i="9"/>
  <c r="O42" i="9" s="1"/>
  <c r="W25" i="9"/>
  <c r="W42" i="9" s="1"/>
  <c r="I25" i="8"/>
  <c r="I42" i="8" s="1"/>
  <c r="Q25" i="8"/>
  <c r="I25" i="7"/>
  <c r="Q25" i="7"/>
  <c r="Y25" i="7"/>
  <c r="E25" i="6"/>
  <c r="U25" i="6"/>
  <c r="U42" i="6" s="1"/>
  <c r="P25" i="5"/>
  <c r="P42" i="5" s="1"/>
  <c r="Z24" i="5"/>
  <c r="G25" i="4"/>
  <c r="O25" i="4"/>
  <c r="W25" i="4"/>
  <c r="E25" i="3"/>
  <c r="M25" i="3"/>
  <c r="U25" i="3"/>
  <c r="U42" i="3" s="1"/>
  <c r="F40" i="1"/>
  <c r="N40" i="1"/>
  <c r="V40" i="1"/>
  <c r="F40" i="23"/>
  <c r="N40" i="23"/>
  <c r="N42" i="23" s="1"/>
  <c r="V40" i="23"/>
  <c r="J40" i="21"/>
  <c r="J42" i="21" s="1"/>
  <c r="R40" i="21"/>
  <c r="Z39" i="21"/>
  <c r="I40" i="14"/>
  <c r="Q40" i="14"/>
  <c r="Y40" i="14"/>
  <c r="E40" i="13"/>
  <c r="M40" i="13"/>
  <c r="U40" i="13"/>
  <c r="F40" i="12"/>
  <c r="V40" i="12"/>
  <c r="AA40" i="11"/>
  <c r="N40" i="10"/>
  <c r="V40" i="10"/>
  <c r="I40" i="9"/>
  <c r="Q40" i="9"/>
  <c r="Y40" i="9"/>
  <c r="E40" i="7"/>
  <c r="M40" i="7"/>
  <c r="U40" i="7"/>
  <c r="D40" i="14"/>
  <c r="D42" i="14" s="1"/>
  <c r="L40" i="14"/>
  <c r="L42" i="14" s="1"/>
  <c r="T40" i="14"/>
  <c r="G40" i="12"/>
  <c r="O40" i="12"/>
  <c r="W40" i="12"/>
  <c r="C40" i="11"/>
  <c r="S40" i="11"/>
  <c r="G40" i="10"/>
  <c r="O40" i="10"/>
  <c r="W40" i="10"/>
  <c r="Q40" i="8"/>
  <c r="J40" i="6"/>
  <c r="E40" i="4"/>
  <c r="E42" i="4" s="1"/>
  <c r="M40" i="4"/>
  <c r="U40" i="4"/>
  <c r="U42" i="4" s="1"/>
  <c r="C40" i="3"/>
  <c r="S40" i="3"/>
  <c r="G40" i="2"/>
  <c r="O40" i="2"/>
  <c r="W40" i="2"/>
  <c r="X40" i="1"/>
  <c r="J40" i="23"/>
  <c r="J42" i="23" s="1"/>
  <c r="R40" i="23"/>
  <c r="I40" i="22"/>
  <c r="Y40" i="22"/>
  <c r="C40" i="21"/>
  <c r="C42" i="21" s="1"/>
  <c r="S40" i="21"/>
  <c r="S42" i="21" s="1"/>
  <c r="J40" i="20"/>
  <c r="J42" i="20" s="1"/>
  <c r="R40" i="20"/>
  <c r="R42" i="20" s="1"/>
  <c r="D40" i="19"/>
  <c r="L40" i="19"/>
  <c r="T40" i="19"/>
  <c r="E40" i="18"/>
  <c r="E42" i="18" s="1"/>
  <c r="M40" i="18"/>
  <c r="M42" i="18" s="1"/>
  <c r="U40" i="18"/>
  <c r="U42" i="18" s="1"/>
  <c r="I40" i="16"/>
  <c r="Q40" i="16"/>
  <c r="Y40" i="16"/>
  <c r="G40" i="15"/>
  <c r="O40" i="15"/>
  <c r="W40" i="15"/>
  <c r="E40" i="14"/>
  <c r="E42" i="14" s="1"/>
  <c r="M40" i="14"/>
  <c r="M42" i="14" s="1"/>
  <c r="U40" i="14"/>
  <c r="U42" i="14" s="1"/>
  <c r="G40" i="13"/>
  <c r="W40" i="13"/>
  <c r="D40" i="11"/>
  <c r="T40" i="11"/>
  <c r="C40" i="9"/>
  <c r="K40" i="9"/>
  <c r="S40" i="9"/>
  <c r="R40" i="8"/>
  <c r="O40" i="7"/>
  <c r="C40" i="6"/>
  <c r="K40" i="6"/>
  <c r="S40" i="6"/>
  <c r="AA40" i="6"/>
  <c r="P40" i="5"/>
  <c r="D40" i="3"/>
  <c r="T40" i="3"/>
  <c r="Y40" i="1"/>
  <c r="C40" i="23"/>
  <c r="C42" i="23" s="1"/>
  <c r="S40" i="23"/>
  <c r="J40" i="22"/>
  <c r="R40" i="22"/>
  <c r="D40" i="21"/>
  <c r="L40" i="21"/>
  <c r="T40" i="21"/>
  <c r="F40" i="18"/>
  <c r="F42" i="18" s="1"/>
  <c r="N40" i="18"/>
  <c r="N42" i="18" s="1"/>
  <c r="V40" i="18"/>
  <c r="V42" i="18" s="1"/>
  <c r="G40" i="17"/>
  <c r="O40" i="17"/>
  <c r="W40" i="17"/>
  <c r="J40" i="16"/>
  <c r="R40" i="16"/>
  <c r="H40" i="15"/>
  <c r="P40" i="15"/>
  <c r="X40" i="15"/>
  <c r="F40" i="14"/>
  <c r="N40" i="14"/>
  <c r="V40" i="14"/>
  <c r="H40" i="13"/>
  <c r="H42" i="13" s="1"/>
  <c r="P40" i="13"/>
  <c r="Q40" i="12"/>
  <c r="E40" i="11"/>
  <c r="M40" i="11"/>
  <c r="U40" i="11"/>
  <c r="D40" i="9"/>
  <c r="L40" i="9"/>
  <c r="T40" i="9"/>
  <c r="C40" i="8"/>
  <c r="K40" i="8"/>
  <c r="S40" i="8"/>
  <c r="AA40" i="8"/>
  <c r="R40" i="1"/>
  <c r="Z39" i="1"/>
  <c r="D40" i="23"/>
  <c r="L40" i="23"/>
  <c r="T40" i="23"/>
  <c r="D40" i="20"/>
  <c r="T40" i="20"/>
  <c r="F40" i="19"/>
  <c r="N40" i="19"/>
  <c r="V40" i="19"/>
  <c r="H40" i="17"/>
  <c r="P40" i="17"/>
  <c r="X40" i="17"/>
  <c r="Z40" i="17" s="1"/>
  <c r="I40" i="13"/>
  <c r="Q40" i="13"/>
  <c r="Y40" i="13"/>
  <c r="R40" i="12"/>
  <c r="J40" i="10"/>
  <c r="E40" i="9"/>
  <c r="M40" i="9"/>
  <c r="U40" i="9"/>
  <c r="I40" i="7"/>
  <c r="Q40" i="7"/>
  <c r="Y40" i="7"/>
  <c r="E40" i="6"/>
  <c r="U40" i="6"/>
  <c r="D40" i="22"/>
  <c r="T40" i="22"/>
  <c r="F40" i="21"/>
  <c r="F42" i="21" s="1"/>
  <c r="N40" i="21"/>
  <c r="N42" i="21" s="1"/>
  <c r="V40" i="21"/>
  <c r="V42" i="21" s="1"/>
  <c r="G40" i="19"/>
  <c r="O40" i="19"/>
  <c r="O42" i="19" s="1"/>
  <c r="W40" i="19"/>
  <c r="H40" i="18"/>
  <c r="H42" i="18" s="1"/>
  <c r="P40" i="18"/>
  <c r="P42" i="18" s="1"/>
  <c r="D40" i="16"/>
  <c r="L40" i="16"/>
  <c r="T40" i="16"/>
  <c r="J40" i="15"/>
  <c r="R40" i="15"/>
  <c r="R42" i="15" s="1"/>
  <c r="H40" i="14"/>
  <c r="H42" i="14" s="1"/>
  <c r="P40" i="14"/>
  <c r="P42" i="14" s="1"/>
  <c r="C40" i="12"/>
  <c r="K40" i="12"/>
  <c r="S40" i="12"/>
  <c r="AA40" i="12"/>
  <c r="O40" i="11"/>
  <c r="C40" i="10"/>
  <c r="K40" i="10"/>
  <c r="S40" i="10"/>
  <c r="AA40" i="10"/>
  <c r="E40" i="8"/>
  <c r="M40" i="8"/>
  <c r="U40" i="8"/>
  <c r="AA40" i="7"/>
  <c r="AA42" i="7" s="1"/>
  <c r="N40" i="6"/>
  <c r="V40" i="6"/>
  <c r="C40" i="5"/>
  <c r="F40" i="4"/>
  <c r="V40" i="4"/>
  <c r="E40" i="3"/>
  <c r="M40" i="3"/>
  <c r="U40" i="3"/>
  <c r="G40" i="5"/>
  <c r="O40" i="5"/>
  <c r="W40" i="5"/>
  <c r="G40" i="4"/>
  <c r="O40" i="4"/>
  <c r="W40" i="4"/>
  <c r="J40" i="2"/>
  <c r="R40" i="2"/>
  <c r="O40" i="3"/>
  <c r="C40" i="2"/>
  <c r="K40" i="2"/>
  <c r="S40" i="2"/>
  <c r="AA40" i="2"/>
  <c r="I40" i="5"/>
  <c r="Q40" i="5"/>
  <c r="Y40" i="5"/>
  <c r="I40" i="4"/>
  <c r="Q40" i="4"/>
  <c r="Y40" i="4"/>
  <c r="Z40" i="4" s="1"/>
  <c r="R40" i="4"/>
  <c r="R42" i="4" s="1"/>
  <c r="I40" i="3"/>
  <c r="Q40" i="3"/>
  <c r="Y40" i="3"/>
  <c r="Z40" i="3" s="1"/>
  <c r="E40" i="2"/>
  <c r="U40" i="2"/>
  <c r="K40" i="5"/>
  <c r="S40" i="5"/>
  <c r="C40" i="4"/>
  <c r="K40" i="4"/>
  <c r="S40" i="4"/>
  <c r="AA40" i="4"/>
  <c r="AA42" i="4" s="1"/>
  <c r="AA40" i="3"/>
  <c r="N40" i="2"/>
  <c r="V40" i="2"/>
  <c r="Z48" i="14"/>
  <c r="X40" i="18"/>
  <c r="Z40" i="18" s="1"/>
  <c r="X40" i="14"/>
  <c r="Z40" i="14" s="1"/>
  <c r="X40" i="13"/>
  <c r="Z40" i="13" s="1"/>
  <c r="Z40" i="11"/>
  <c r="X25" i="1"/>
  <c r="X25" i="22"/>
  <c r="X25" i="20"/>
  <c r="Y25" i="8"/>
  <c r="Z24" i="23"/>
  <c r="Z24" i="21"/>
  <c r="Z24" i="19"/>
  <c r="X25" i="16"/>
  <c r="X25" i="9"/>
  <c r="Y25" i="4"/>
  <c r="Z24" i="11"/>
  <c r="Z24" i="3"/>
  <c r="Q42" i="12" l="1"/>
  <c r="S42" i="4"/>
  <c r="L42" i="15"/>
  <c r="Z25" i="4"/>
  <c r="Y42" i="4"/>
  <c r="Z42" i="4" s="1"/>
  <c r="G42" i="4"/>
  <c r="Q42" i="8"/>
  <c r="C42" i="10"/>
  <c r="V42" i="4"/>
  <c r="W42" i="2"/>
  <c r="K42" i="6"/>
  <c r="E42" i="9"/>
  <c r="V42" i="2"/>
  <c r="Y42" i="3"/>
  <c r="K42" i="9"/>
  <c r="M42" i="12"/>
  <c r="K42" i="2"/>
  <c r="G42" i="6"/>
  <c r="I42" i="9"/>
  <c r="K42" i="12"/>
  <c r="I42" i="5"/>
  <c r="X42" i="17"/>
  <c r="Z42" i="17" s="1"/>
  <c r="Z25" i="17"/>
  <c r="N42" i="20"/>
  <c r="Z40" i="20"/>
  <c r="Q42" i="18"/>
  <c r="G42" i="23"/>
  <c r="T42" i="20"/>
  <c r="V42" i="1"/>
  <c r="L42" i="23"/>
  <c r="J42" i="16"/>
  <c r="Z25" i="10"/>
  <c r="X42" i="10"/>
  <c r="Z42" i="10" s="1"/>
  <c r="AA42" i="11"/>
  <c r="D42" i="18"/>
  <c r="Z25" i="6"/>
  <c r="X42" i="6"/>
  <c r="Z42" i="6" s="1"/>
  <c r="V42" i="16"/>
  <c r="D42" i="21"/>
  <c r="F42" i="1"/>
  <c r="E42" i="7"/>
  <c r="S42" i="8"/>
  <c r="R42" i="14"/>
  <c r="Z25" i="22"/>
  <c r="X42" i="22"/>
  <c r="Z42" i="22" s="1"/>
  <c r="Z25" i="9"/>
  <c r="X42" i="9"/>
  <c r="Z25" i="1"/>
  <c r="X42" i="1"/>
  <c r="O42" i="11"/>
  <c r="F42" i="4"/>
  <c r="O42" i="2"/>
  <c r="C42" i="6"/>
  <c r="U42" i="11"/>
  <c r="G42" i="13"/>
  <c r="N42" i="2"/>
  <c r="T42" i="9"/>
  <c r="Q42" i="3"/>
  <c r="U42" i="7"/>
  <c r="C42" i="9"/>
  <c r="E42" i="12"/>
  <c r="C42" i="2"/>
  <c r="S42" i="7"/>
  <c r="U42" i="10"/>
  <c r="C42" i="12"/>
  <c r="V42" i="10"/>
  <c r="P42" i="17"/>
  <c r="F42" i="20"/>
  <c r="Z25" i="3"/>
  <c r="X42" i="3"/>
  <c r="Z42" i="3" s="1"/>
  <c r="T42" i="16"/>
  <c r="I42" i="18"/>
  <c r="N42" i="1"/>
  <c r="N42" i="14"/>
  <c r="Z25" i="21"/>
  <c r="X42" i="21"/>
  <c r="Z42" i="21" s="1"/>
  <c r="Z25" i="14"/>
  <c r="X42" i="14"/>
  <c r="Z42" i="14" s="1"/>
  <c r="X42" i="15"/>
  <c r="Z42" i="15" s="1"/>
  <c r="Z25" i="15"/>
  <c r="Z25" i="19"/>
  <c r="X42" i="19"/>
  <c r="Z42" i="19" s="1"/>
  <c r="R42" i="23"/>
  <c r="AA42" i="8"/>
  <c r="N42" i="16"/>
  <c r="T42" i="22"/>
  <c r="M42" i="7"/>
  <c r="Z25" i="11"/>
  <c r="X42" i="11"/>
  <c r="Z42" i="11" s="1"/>
  <c r="H42" i="15"/>
  <c r="Z25" i="18"/>
  <c r="X42" i="18"/>
  <c r="Z42" i="18" s="1"/>
  <c r="M42" i="3"/>
  <c r="E42" i="6"/>
  <c r="C42" i="3"/>
  <c r="W42" i="12"/>
  <c r="T42" i="11"/>
  <c r="K42" i="4"/>
  <c r="U42" i="8"/>
  <c r="G42" i="10"/>
  <c r="E42" i="13"/>
  <c r="Q42" i="4"/>
  <c r="K42" i="8"/>
  <c r="Q42" i="11"/>
  <c r="C42" i="13"/>
  <c r="R42" i="2"/>
  <c r="I42" i="14"/>
  <c r="J42" i="18"/>
  <c r="H42" i="23"/>
  <c r="W42" i="17"/>
  <c r="R42" i="21"/>
  <c r="P42" i="6"/>
  <c r="R42" i="19"/>
  <c r="D42" i="15"/>
  <c r="S42" i="15"/>
  <c r="AA42" i="19"/>
  <c r="K42" i="5"/>
  <c r="J42" i="14"/>
  <c r="W42" i="19"/>
  <c r="Y42" i="1"/>
  <c r="Z25" i="23"/>
  <c r="X42" i="23"/>
  <c r="Z42" i="23" s="1"/>
  <c r="Z25" i="5"/>
  <c r="X42" i="5"/>
  <c r="Z42" i="5" s="1"/>
  <c r="P42" i="15"/>
  <c r="Z40" i="1"/>
  <c r="E42" i="11"/>
  <c r="J42" i="1"/>
  <c r="E42" i="3"/>
  <c r="Y42" i="7"/>
  <c r="AA42" i="10"/>
  <c r="Y42" i="13"/>
  <c r="J42" i="10"/>
  <c r="M42" i="4"/>
  <c r="G42" i="8"/>
  <c r="O42" i="12"/>
  <c r="D42" i="11"/>
  <c r="C42" i="4"/>
  <c r="M42" i="8"/>
  <c r="S42" i="11"/>
  <c r="V42" i="14"/>
  <c r="I42" i="4"/>
  <c r="C42" i="8"/>
  <c r="I42" i="11"/>
  <c r="T42" i="14"/>
  <c r="J42" i="2"/>
  <c r="U42" i="16"/>
  <c r="V42" i="19"/>
  <c r="O42" i="17"/>
  <c r="R42" i="22"/>
  <c r="Z25" i="7"/>
  <c r="X42" i="7"/>
  <c r="Z42" i="7" s="1"/>
  <c r="H42" i="9"/>
  <c r="T42" i="19"/>
  <c r="I42" i="22"/>
  <c r="K42" i="15"/>
  <c r="H42" i="22"/>
  <c r="C42" i="5"/>
  <c r="P42" i="20"/>
  <c r="X42" i="13"/>
  <c r="Z42" i="13" s="1"/>
  <c r="W42" i="15"/>
  <c r="G42" i="19"/>
  <c r="Z25" i="16"/>
  <c r="X42" i="16"/>
  <c r="Z42" i="16" s="1"/>
  <c r="Z25" i="8"/>
  <c r="Y42" i="8"/>
  <c r="Z42" i="8" s="1"/>
  <c r="W42" i="4"/>
  <c r="Q42" i="7"/>
  <c r="S42" i="10"/>
  <c r="Q42" i="13"/>
  <c r="T42" i="3"/>
  <c r="P42" i="13"/>
  <c r="AA42" i="6"/>
  <c r="U42" i="9"/>
  <c r="G42" i="12"/>
  <c r="J42" i="6"/>
  <c r="V42" i="12"/>
  <c r="U42" i="2"/>
  <c r="E42" i="8"/>
  <c r="C42" i="11"/>
  <c r="AA42" i="2"/>
  <c r="W42" i="6"/>
  <c r="Y42" i="9"/>
  <c r="AA42" i="12"/>
  <c r="Y42" i="5"/>
  <c r="M42" i="16"/>
  <c r="F42" i="19"/>
  <c r="H42" i="1"/>
  <c r="G42" i="17"/>
  <c r="J42" i="22"/>
  <c r="R42" i="12"/>
  <c r="L42" i="19"/>
  <c r="V42" i="23"/>
  <c r="Y42" i="16"/>
  <c r="C42" i="15"/>
  <c r="V42" i="6"/>
  <c r="T42" i="18"/>
  <c r="Z25" i="13"/>
  <c r="O42" i="15"/>
  <c r="T42" i="21"/>
  <c r="T42" i="23"/>
  <c r="Z25" i="20"/>
  <c r="X42" i="20"/>
  <c r="Z42" i="20" s="1"/>
  <c r="O42" i="4"/>
  <c r="I42" i="7"/>
  <c r="K42" i="10"/>
  <c r="I42" i="13"/>
  <c r="Z40" i="9"/>
  <c r="D42" i="3"/>
  <c r="Y42" i="14"/>
  <c r="S42" i="6"/>
  <c r="M42" i="9"/>
  <c r="W42" i="13"/>
  <c r="F42" i="12"/>
  <c r="E42" i="2"/>
  <c r="S42" i="9"/>
  <c r="U42" i="12"/>
  <c r="Z40" i="23"/>
  <c r="S42" i="2"/>
  <c r="O42" i="6"/>
  <c r="Q42" i="9"/>
  <c r="S42" i="12"/>
  <c r="Q42" i="5"/>
  <c r="E42" i="16"/>
  <c r="V42" i="20"/>
  <c r="Z25" i="2"/>
  <c r="X42" i="2"/>
  <c r="Z42" i="2" s="1"/>
  <c r="Y42" i="18"/>
  <c r="W42" i="23"/>
  <c r="X42" i="12"/>
  <c r="Z42" i="12" s="1"/>
  <c r="D42" i="19"/>
  <c r="F42" i="23"/>
  <c r="R42" i="16"/>
  <c r="N42" i="6"/>
  <c r="L42" i="18"/>
  <c r="G42" i="15"/>
  <c r="L42" i="21"/>
  <c r="Z42" i="9" l="1"/>
  <c r="Z42" i="1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<sst xmlns="http://schemas.openxmlformats.org/spreadsheetml/2006/main" count="2760" uniqueCount="97">
  <si>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</si>
  <si>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</si>
  <si>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</si>
  <si>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</si>
  <si>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</si>
  <si>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</si>
  <si>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</si>
  <si>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</si>
  <si>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</si>
  <si>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</si>
  <si>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</si>
  <si>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</si>
  <si>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</si>
  <si>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</si>
  <si>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</si>
  <si>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</si>
  <si>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</si>
  <si>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</si>
  <si>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</si>
  <si>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</si>
  <si>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</si>
  <si>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</si>
  <si>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</si>
  <si>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</si>
  <si>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</si>
  <si>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</si>
  <si>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</si>
  <si>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</si>
  <si>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</si>
  <si>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</si>
  <si>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</si>
  <si>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</si>
  <si>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</si>
  <si>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</si>
  <si>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</si>
  <si>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</si>
  <si>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</si>
  <si>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</si>
  <si>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</si>
  <si>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</si>
  <si>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</si>
  <si>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</si>
  <si>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</si>
  <si>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</si>
  <si>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</si>
  <si>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</si>
  <si>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</si>
  <si>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</si>
  <si>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</si>
  <si>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</si>
  <si>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</si>
  <si>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</si>
  <si>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</si>
  <si>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</si>
  <si>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</si>
  <si>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</si>
  <si>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</si>
  <si>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</si>
  <si>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</si>
  <si>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</si>
  <si>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</si>
  <si>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</si>
  <si>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</si>
  <si>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</si>
  <si>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</si>
  <si>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</si>
  <si>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</si>
  <si>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</si>
  <si>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</si>
  <si>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</si>
  <si>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</si>
  <si>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Energy sources                                     ) for 4th Quarter ended 30 June 2022 (Figures Finalised as at 2022/08/09)</t>
  </si>
  <si>
    <t>North West: Rustenburg (NW373) - Table C6 Quarterly Budget Statement - Financial Position ( Energy sources                                     ) for 4th Quarter ended 30 June 2022 (Figures Finalised as at 2022/08/09)</t>
  </si>
  <si>
    <t>North West: Kgetlengrivier (NW374) - Table C6 Quarterly Budget Statement - Financial Position ( Energy sources                                     ) for 4th Quarter ended 30 June 2022 (Figures Finalised as at 2022/08/09)</t>
  </si>
  <si>
    <t>North West: Moses Kotane (NW375) - Table C6 Quarterly Budget Statement - Financial Position ( Energy sources                                     ) for 4th Quarter ended 30 June 2022 (Figures Finalised as at 2022/08/09)</t>
  </si>
  <si>
    <t>North West: Bojanala Platinum (DC37) - Table C6 Quarterly Budget Statement - Financial Position ( Energy sources                                     ) for 4th Quarter ended 30 June 2022 (Figures Finalised as at 2022/08/09)</t>
  </si>
  <si>
    <t>North West: Ratlou (NW381) - Table C6 Quarterly Budget Statement - Financial Position ( Energy sources                                     ) for 4th Quarter ended 30 June 2022 (Figures Finalised as at 2022/08/09)</t>
  </si>
  <si>
    <t>North West: Tswaing (NW382) - Table C6 Quarterly Budget Statement - Financial Position ( Energy sources                                     ) for 4th Quarter ended 30 June 2022 (Figures Finalised as at 2022/08/09)</t>
  </si>
  <si>
    <t>North West: Mafikeng (NW383) - Table C6 Quarterly Budget Statement - Financial Position ( Energy sources                                     ) for 4th Quarter ended 30 June 2022 (Figures Finalised as at 2022/08/09)</t>
  </si>
  <si>
    <t>North West: Ditsobotla (NW384) - Table C6 Quarterly Budget Statement - Financial Position ( Energy sources                                     ) for 4th Quarter ended 30 June 2022 (Figures Finalised as at 2022/08/09)</t>
  </si>
  <si>
    <t>North West: Ramotshere Moiloa (NW385) - Table C6 Quarterly Budget Statement - Financial Position ( Energy sources                                     ) for 4th Quarter ended 30 June 2022 (Figures Finalised as at 2022/08/09)</t>
  </si>
  <si>
    <t>North West: Ngaka Modiri Molema (DC38) - Table C6 Quarterly Budget Statement - Financial Position ( Energy sources                                     ) for 4th Quarter ended 30 June 2022 (Figures Finalised as at 2022/08/09)</t>
  </si>
  <si>
    <t>North West: Naledi (NW) (NW392) - Table C6 Quarterly Budget Statement - Financial Position ( Energy sources                                     ) for 4th Quarter ended 30 June 2022 (Figures Finalised as at 2022/08/09)</t>
  </si>
  <si>
    <t>North West: Mamusa (NW393) - Table C6 Quarterly Budget Statement - Financial Position ( Energy sources                                     ) for 4th Quarter ended 30 June 2022 (Figures Finalised as at 2022/08/09)</t>
  </si>
  <si>
    <t>North West: Greater Taung (NW394) - Table C6 Quarterly Budget Statement - Financial Position ( Energy sources                                     ) for 4th Quarter ended 30 June 2022 (Figures Finalised as at 2022/08/09)</t>
  </si>
  <si>
    <t>North West: Lekwa-Teemane (NW396) - Table C6 Quarterly Budget Statement - Financial Position ( Energy sources                                     ) for 4th Quarter ended 30 June 2022 (Figures Finalised as at 2022/08/09)</t>
  </si>
  <si>
    <t>North West: Kagisano-Molopo (NW397) - Table C6 Quarterly Budget Statement - Financial Position ( Energy sources                                     ) for 4th Quarter ended 30 June 2022 (Figures Finalised as at 2022/08/09)</t>
  </si>
  <si>
    <t>North West: Dr Ruth Segomotsi Mompati (DC39) - Table C6 Quarterly Budget Statement - Financial Position ( Energy sources                                     ) for 4th Quarter ended 30 June 2022 (Figures Finalised as at 2022/08/09)</t>
  </si>
  <si>
    <t>North West: City of Matlosana (NW403) - Table C6 Quarterly Budget Statement - Financial Position ( Energy sources                                     ) for 4th Quarter ended 30 June 2022 (Figures Finalised as at 2022/08/09)</t>
  </si>
  <si>
    <t>North West: Maquassi Hills (NW404) - Table C6 Quarterly Budget Statement - Financial Position ( Energy sources                                     ) for 4th Quarter ended 30 June 2022 (Figures Finalised as at 2022/08/09)</t>
  </si>
  <si>
    <t>North West: J B Marks (NW405) - Table C6 Quarterly Budget Statement - Financial Position ( Energy sources                                     ) for 4th Quarter ended 30 June 2022 (Figures Finalised as at 2022/08/09)</t>
  </si>
  <si>
    <t>North West: Dr Kenneth Kaunda (DC40)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</si>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</sst>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-119582596</v>
      </c>
      <c r="D6" s="18"/>
      <c r="E6" s="19">
        <v>-882583940</v>
      </c>
      <c r="F6" s="20">
        <v>-245386055</v>
      </c>
      <c r="G6" s="20">
        <v>-107939144</v>
      </c>
      <c r="H6" s="20">
        <v>-3873576</v>
      </c>
      <c r="I6" s="20">
        <v>-1246296</v>
      </c>
      <c r="J6" s="20">
        <v>-113059016</v>
      </c>
      <c r="K6" s="20">
        <v>-8527151</v>
      </c>
      <c r="L6" s="20">
        <v>-6622954</v>
      </c>
      <c r="M6" s="20">
        <v>-19337546</v>
      </c>
      <c r="N6" s="20">
        <v>-34487651</v>
      </c>
      <c r="O6" s="20">
        <v>-9968207</v>
      </c>
      <c r="P6" s="20">
        <v>-2170556</v>
      </c>
      <c r="Q6" s="20">
        <v>-4280667</v>
      </c>
      <c r="R6" s="20">
        <v>-16419430</v>
      </c>
      <c r="S6" s="20">
        <v>14940142</v>
      </c>
      <c r="T6" s="20">
        <v>19736766</v>
      </c>
      <c r="U6" s="20">
        <v>-4750491</v>
      </c>
      <c r="V6" s="20">
        <v>29926417</v>
      </c>
      <c r="W6" s="20">
        <v>-134039680</v>
      </c>
      <c r="X6" s="20">
        <v>-245386055</v>
      </c>
      <c r="Y6" s="20">
        <v>111346375</v>
      </c>
      <c r="Z6" s="21">
        <v>-45.375999463376189</v>
      </c>
      <c r="AA6" s="22">
        <v>-245386055</v>
      </c>
    </row>
    <row r="7" spans="1:27" ht="13.5" x14ac:dyDescent="0.25">
      <c r="A7" s="23" t="s">
        <v>35</v>
      </c>
      <c r="B7" s="17" t="s">
        <v>32</v>
      </c>
      <c r="C7" s="18">
        <v>86197416</v>
      </c>
      <c r="D7" s="18"/>
      <c r="E7" s="19"/>
      <c r="F7" s="20"/>
      <c r="G7" s="20">
        <v>-245143</v>
      </c>
      <c r="H7" s="20">
        <v>351270</v>
      </c>
      <c r="I7" s="20">
        <v>7457511</v>
      </c>
      <c r="J7" s="20">
        <v>7563638</v>
      </c>
      <c r="K7" s="20">
        <v>7524777</v>
      </c>
      <c r="L7" s="20">
        <v>4861594</v>
      </c>
      <c r="M7" s="20"/>
      <c r="N7" s="20">
        <v>12386371</v>
      </c>
      <c r="O7" s="20">
        <v>-3326014</v>
      </c>
      <c r="P7" s="20">
        <v>5744530</v>
      </c>
      <c r="Q7" s="20">
        <v>7884335</v>
      </c>
      <c r="R7" s="20">
        <v>10302851</v>
      </c>
      <c r="S7" s="20">
        <v>6640083</v>
      </c>
      <c r="T7" s="20">
        <v>4938857</v>
      </c>
      <c r="U7" s="20">
        <v>6704574</v>
      </c>
      <c r="V7" s="20">
        <v>18283514</v>
      </c>
      <c r="W7" s="20">
        <v>48536374</v>
      </c>
      <c r="X7" s="20"/>
      <c r="Y7" s="20">
        <v>48536374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864820201</v>
      </c>
      <c r="D8" s="18">
        <v>-2209402940</v>
      </c>
      <c r="E8" s="19">
        <v>-68629494</v>
      </c>
      <c r="F8" s="20">
        <v>-915126600</v>
      </c>
      <c r="G8" s="20">
        <v>-1634400418</v>
      </c>
      <c r="H8" s="20">
        <v>-284188054</v>
      </c>
      <c r="I8" s="20">
        <v>2120600858</v>
      </c>
      <c r="J8" s="20">
        <v>202012386</v>
      </c>
      <c r="K8" s="20">
        <v>755752350</v>
      </c>
      <c r="L8" s="20">
        <v>-465198636</v>
      </c>
      <c r="M8" s="20">
        <v>-576716985</v>
      </c>
      <c r="N8" s="20">
        <v>-286163271</v>
      </c>
      <c r="O8" s="20">
        <v>619242957</v>
      </c>
      <c r="P8" s="20">
        <v>41488871</v>
      </c>
      <c r="Q8" s="20">
        <v>49887755</v>
      </c>
      <c r="R8" s="20">
        <v>710619583</v>
      </c>
      <c r="S8" s="20">
        <v>45690269</v>
      </c>
      <c r="T8" s="20">
        <v>-210523316</v>
      </c>
      <c r="U8" s="20">
        <v>1017070276</v>
      </c>
      <c r="V8" s="20">
        <v>852237229</v>
      </c>
      <c r="W8" s="20">
        <v>1478705927</v>
      </c>
      <c r="X8" s="20">
        <v>-915126600</v>
      </c>
      <c r="Y8" s="20">
        <v>2393832527</v>
      </c>
      <c r="Z8" s="21">
        <v>-261.58484815106459</v>
      </c>
      <c r="AA8" s="22">
        <v>-915126600</v>
      </c>
    </row>
    <row r="9" spans="1:27" ht="13.5" x14ac:dyDescent="0.25">
      <c r="A9" s="23" t="s">
        <v>37</v>
      </c>
      <c r="B9" s="17" t="s">
        <v>32</v>
      </c>
      <c r="C9" s="18">
        <v>105165120</v>
      </c>
      <c r="D9" s="18"/>
      <c r="E9" s="19">
        <v>37076362</v>
      </c>
      <c r="F9" s="20">
        <v>81575584</v>
      </c>
      <c r="G9" s="20">
        <v>109656622</v>
      </c>
      <c r="H9" s="20">
        <v>505249</v>
      </c>
      <c r="I9" s="20">
        <v>2361217</v>
      </c>
      <c r="J9" s="20">
        <v>112523088</v>
      </c>
      <c r="K9" s="20">
        <v>2215910</v>
      </c>
      <c r="L9" s="20">
        <v>2465536</v>
      </c>
      <c r="M9" s="20">
        <v>2522804</v>
      </c>
      <c r="N9" s="20">
        <v>7204250</v>
      </c>
      <c r="O9" s="20">
        <v>3580540</v>
      </c>
      <c r="P9" s="20">
        <v>1174984</v>
      </c>
      <c r="Q9" s="20">
        <v>3351432</v>
      </c>
      <c r="R9" s="20">
        <v>8106956</v>
      </c>
      <c r="S9" s="20">
        <v>1472397</v>
      </c>
      <c r="T9" s="20">
        <v>-2163419</v>
      </c>
      <c r="U9" s="20">
        <v>1731041</v>
      </c>
      <c r="V9" s="20">
        <v>1040019</v>
      </c>
      <c r="W9" s="20">
        <v>128874313</v>
      </c>
      <c r="X9" s="20">
        <v>81575584</v>
      </c>
      <c r="Y9" s="20">
        <v>47298729</v>
      </c>
      <c r="Z9" s="21">
        <v>57.981477644095079</v>
      </c>
      <c r="AA9" s="22">
        <v>81575584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-17555914</v>
      </c>
      <c r="D11" s="18"/>
      <c r="E11" s="19">
        <v>32135256</v>
      </c>
      <c r="F11" s="20">
        <v>-20248862</v>
      </c>
      <c r="G11" s="20">
        <v>-19618092</v>
      </c>
      <c r="H11" s="20">
        <v>-1263605</v>
      </c>
      <c r="I11" s="20">
        <v>-2018889</v>
      </c>
      <c r="J11" s="20">
        <v>-22900586</v>
      </c>
      <c r="K11" s="20">
        <v>-1751219</v>
      </c>
      <c r="L11" s="20">
        <v>-1849940</v>
      </c>
      <c r="M11" s="20">
        <v>22058</v>
      </c>
      <c r="N11" s="20">
        <v>-3579101</v>
      </c>
      <c r="O11" s="20">
        <v>-1261702</v>
      </c>
      <c r="P11" s="20">
        <v>-76042</v>
      </c>
      <c r="Q11" s="20">
        <v>-704222</v>
      </c>
      <c r="R11" s="20">
        <v>-2041966</v>
      </c>
      <c r="S11" s="20">
        <v>-326391</v>
      </c>
      <c r="T11" s="20">
        <v>-2976595</v>
      </c>
      <c r="U11" s="20">
        <v>-317591</v>
      </c>
      <c r="V11" s="20">
        <v>-3620577</v>
      </c>
      <c r="W11" s="20">
        <v>-32142230</v>
      </c>
      <c r="X11" s="20">
        <v>-20248862</v>
      </c>
      <c r="Y11" s="20">
        <v>-11893368</v>
      </c>
      <c r="Z11" s="21">
        <v>58.73598229865955</v>
      </c>
      <c r="AA11" s="22">
        <v>-20248862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919044227</v>
      </c>
      <c r="D12" s="29">
        <f>SUM(D6:D11)</f>
        <v>-2209402940</v>
      </c>
      <c r="E12" s="30">
        <f t="shared" si="0"/>
        <v>-882001816</v>
      </c>
      <c r="F12" s="31">
        <f t="shared" si="0"/>
        <v>-1099185933</v>
      </c>
      <c r="G12" s="31">
        <f t="shared" si="0"/>
        <v>-1652546175</v>
      </c>
      <c r="H12" s="31">
        <f t="shared" si="0"/>
        <v>-288468716</v>
      </c>
      <c r="I12" s="31">
        <f t="shared" si="0"/>
        <v>2127154401</v>
      </c>
      <c r="J12" s="31">
        <f t="shared" si="0"/>
        <v>186139510</v>
      </c>
      <c r="K12" s="31">
        <f t="shared" si="0"/>
        <v>755214667</v>
      </c>
      <c r="L12" s="31">
        <f t="shared" si="0"/>
        <v>-466344400</v>
      </c>
      <c r="M12" s="31">
        <f t="shared" si="0"/>
        <v>-593509669</v>
      </c>
      <c r="N12" s="31">
        <f t="shared" si="0"/>
        <v>-304639402</v>
      </c>
      <c r="O12" s="31">
        <f t="shared" si="0"/>
        <v>608267574</v>
      </c>
      <c r="P12" s="31">
        <f t="shared" si="0"/>
        <v>46161787</v>
      </c>
      <c r="Q12" s="31">
        <f t="shared" si="0"/>
        <v>56138633</v>
      </c>
      <c r="R12" s="31">
        <f t="shared" si="0"/>
        <v>710567994</v>
      </c>
      <c r="S12" s="31">
        <f t="shared" si="0"/>
        <v>68416500</v>
      </c>
      <c r="T12" s="31">
        <f t="shared" si="0"/>
        <v>-190987707</v>
      </c>
      <c r="U12" s="31">
        <f t="shared" si="0"/>
        <v>1020437809</v>
      </c>
      <c r="V12" s="31">
        <f t="shared" si="0"/>
        <v>897866602</v>
      </c>
      <c r="W12" s="31">
        <f t="shared" si="0"/>
        <v>1489934704</v>
      </c>
      <c r="X12" s="31">
        <f t="shared" si="0"/>
        <v>-1099185933</v>
      </c>
      <c r="Y12" s="31">
        <f t="shared" si="0"/>
        <v>2589120637</v>
      </c>
      <c r="Z12" s="32">
        <f>+IF(X12&lt;&gt;0,+(Y12/X12)*100,0)</f>
        <v>-235.54892391440382</v>
      </c>
      <c r="AA12" s="33">
        <f>SUM(AA6:AA11)</f>
        <v>-1099185933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3636279415</v>
      </c>
      <c r="D19" s="18">
        <v>-175291191</v>
      </c>
      <c r="E19" s="19">
        <v>10224722913</v>
      </c>
      <c r="F19" s="20">
        <v>10689497261</v>
      </c>
      <c r="G19" s="20">
        <v>729093742</v>
      </c>
      <c r="H19" s="20">
        <v>1384890160</v>
      </c>
      <c r="I19" s="20">
        <v>223194249</v>
      </c>
      <c r="J19" s="20">
        <v>2337178151</v>
      </c>
      <c r="K19" s="20">
        <v>5078216</v>
      </c>
      <c r="L19" s="20">
        <v>9756042</v>
      </c>
      <c r="M19" s="20">
        <v>4513035</v>
      </c>
      <c r="N19" s="20">
        <v>19347293</v>
      </c>
      <c r="O19" s="20">
        <v>408376399</v>
      </c>
      <c r="P19" s="20">
        <v>8879953</v>
      </c>
      <c r="Q19" s="20">
        <v>7865939</v>
      </c>
      <c r="R19" s="20">
        <v>425122291</v>
      </c>
      <c r="S19" s="20">
        <v>3854429</v>
      </c>
      <c r="T19" s="20">
        <v>2960656</v>
      </c>
      <c r="U19" s="20">
        <v>34979003</v>
      </c>
      <c r="V19" s="20">
        <v>41794088</v>
      </c>
      <c r="W19" s="20">
        <v>2823441823</v>
      </c>
      <c r="X19" s="20">
        <v>10689497261</v>
      </c>
      <c r="Y19" s="20">
        <v>-7866055438</v>
      </c>
      <c r="Z19" s="21">
        <v>-73.586766953941222</v>
      </c>
      <c r="AA19" s="22">
        <v>10689497261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709583</v>
      </c>
      <c r="F21" s="20">
        <v>3746772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3746772</v>
      </c>
      <c r="Y21" s="20">
        <v>-1439272</v>
      </c>
      <c r="Z21" s="21">
        <v>-38.413653139288968</v>
      </c>
      <c r="AA21" s="22">
        <v>3746772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3638586915</v>
      </c>
      <c r="D24" s="29">
        <f>SUM(D15:D23)</f>
        <v>-175291191</v>
      </c>
      <c r="E24" s="36">
        <f t="shared" si="1"/>
        <v>10225432496</v>
      </c>
      <c r="F24" s="37">
        <f t="shared" si="1"/>
        <v>10693244033</v>
      </c>
      <c r="G24" s="37">
        <f t="shared" si="1"/>
        <v>731401242</v>
      </c>
      <c r="H24" s="37">
        <f t="shared" si="1"/>
        <v>1384890160</v>
      </c>
      <c r="I24" s="37">
        <f t="shared" si="1"/>
        <v>223194249</v>
      </c>
      <c r="J24" s="37">
        <f t="shared" si="1"/>
        <v>2339485651</v>
      </c>
      <c r="K24" s="37">
        <f t="shared" si="1"/>
        <v>5078216</v>
      </c>
      <c r="L24" s="37">
        <f t="shared" si="1"/>
        <v>9756042</v>
      </c>
      <c r="M24" s="37">
        <f t="shared" si="1"/>
        <v>4513035</v>
      </c>
      <c r="N24" s="37">
        <f t="shared" si="1"/>
        <v>19347293</v>
      </c>
      <c r="O24" s="37">
        <f t="shared" si="1"/>
        <v>408376399</v>
      </c>
      <c r="P24" s="37">
        <f t="shared" si="1"/>
        <v>8879953</v>
      </c>
      <c r="Q24" s="37">
        <f t="shared" si="1"/>
        <v>7865939</v>
      </c>
      <c r="R24" s="37">
        <f t="shared" si="1"/>
        <v>425122291</v>
      </c>
      <c r="S24" s="37">
        <f t="shared" si="1"/>
        <v>3854429</v>
      </c>
      <c r="T24" s="37">
        <f t="shared" si="1"/>
        <v>2960656</v>
      </c>
      <c r="U24" s="37">
        <f t="shared" si="1"/>
        <v>34979003</v>
      </c>
      <c r="V24" s="37">
        <f t="shared" si="1"/>
        <v>41794088</v>
      </c>
      <c r="W24" s="37">
        <f t="shared" si="1"/>
        <v>2825749323</v>
      </c>
      <c r="X24" s="37">
        <f t="shared" si="1"/>
        <v>10693244033</v>
      </c>
      <c r="Y24" s="37">
        <f t="shared" si="1"/>
        <v>-7867494710</v>
      </c>
      <c r="Z24" s="38">
        <f>+IF(X24&lt;&gt;0,+(Y24/X24)*100,0)</f>
        <v>-73.574442757692921</v>
      </c>
      <c r="AA24" s="39">
        <f>SUM(AA15:AA23)</f>
        <v>10693244033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4557631142</v>
      </c>
      <c r="D25" s="29">
        <f>+D12+D24</f>
        <v>-2384694131</v>
      </c>
      <c r="E25" s="30">
        <f t="shared" si="2"/>
        <v>9343430680</v>
      </c>
      <c r="F25" s="31">
        <f t="shared" si="2"/>
        <v>9594058100</v>
      </c>
      <c r="G25" s="31">
        <f t="shared" si="2"/>
        <v>-921144933</v>
      </c>
      <c r="H25" s="31">
        <f t="shared" si="2"/>
        <v>1096421444</v>
      </c>
      <c r="I25" s="31">
        <f t="shared" si="2"/>
        <v>2350348650</v>
      </c>
      <c r="J25" s="31">
        <f t="shared" si="2"/>
        <v>2525625161</v>
      </c>
      <c r="K25" s="31">
        <f t="shared" si="2"/>
        <v>760292883</v>
      </c>
      <c r="L25" s="31">
        <f t="shared" si="2"/>
        <v>-456588358</v>
      </c>
      <c r="M25" s="31">
        <f t="shared" si="2"/>
        <v>-588996634</v>
      </c>
      <c r="N25" s="31">
        <f t="shared" si="2"/>
        <v>-285292109</v>
      </c>
      <c r="O25" s="31">
        <f t="shared" si="2"/>
        <v>1016643973</v>
      </c>
      <c r="P25" s="31">
        <f t="shared" si="2"/>
        <v>55041740</v>
      </c>
      <c r="Q25" s="31">
        <f t="shared" si="2"/>
        <v>64004572</v>
      </c>
      <c r="R25" s="31">
        <f t="shared" si="2"/>
        <v>1135690285</v>
      </c>
      <c r="S25" s="31">
        <f t="shared" si="2"/>
        <v>72270929</v>
      </c>
      <c r="T25" s="31">
        <f t="shared" si="2"/>
        <v>-188027051</v>
      </c>
      <c r="U25" s="31">
        <f t="shared" si="2"/>
        <v>1055416812</v>
      </c>
      <c r="V25" s="31">
        <f t="shared" si="2"/>
        <v>939660690</v>
      </c>
      <c r="W25" s="31">
        <f t="shared" si="2"/>
        <v>4315684027</v>
      </c>
      <c r="X25" s="31">
        <f t="shared" si="2"/>
        <v>9594058100</v>
      </c>
      <c r="Y25" s="31">
        <f t="shared" si="2"/>
        <v>-5278374073</v>
      </c>
      <c r="Z25" s="32">
        <f>+IF(X25&lt;&gt;0,+(Y25/X25)*100,0)</f>
        <v>-55.01711598973953</v>
      </c>
      <c r="AA25" s="33">
        <f>+AA12+AA24</f>
        <v>9594058100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35908826</v>
      </c>
      <c r="D31" s="18">
        <v>-7729460</v>
      </c>
      <c r="E31" s="19">
        <v>-43505083</v>
      </c>
      <c r="F31" s="20">
        <v>-42276615</v>
      </c>
      <c r="G31" s="20">
        <v>2035394</v>
      </c>
      <c r="H31" s="20">
        <v>41302865</v>
      </c>
      <c r="I31" s="20">
        <v>-123198</v>
      </c>
      <c r="J31" s="20">
        <v>43215061</v>
      </c>
      <c r="K31" s="20">
        <v>-831087</v>
      </c>
      <c r="L31" s="20">
        <v>-717389</v>
      </c>
      <c r="M31" s="20">
        <v>495800</v>
      </c>
      <c r="N31" s="20">
        <v>-1052676</v>
      </c>
      <c r="O31" s="20">
        <v>-191908</v>
      </c>
      <c r="P31" s="20">
        <v>-93304</v>
      </c>
      <c r="Q31" s="20">
        <v>-618179</v>
      </c>
      <c r="R31" s="20">
        <v>-903391</v>
      </c>
      <c r="S31" s="20">
        <v>13342</v>
      </c>
      <c r="T31" s="20">
        <v>-262930</v>
      </c>
      <c r="U31" s="20">
        <v>1087932</v>
      </c>
      <c r="V31" s="20">
        <v>838344</v>
      </c>
      <c r="W31" s="20">
        <v>42097338</v>
      </c>
      <c r="X31" s="20">
        <v>-42276615</v>
      </c>
      <c r="Y31" s="20">
        <v>84373953</v>
      </c>
      <c r="Z31" s="21">
        <v>-199.5759428705444</v>
      </c>
      <c r="AA31" s="22">
        <v>-42276615</v>
      </c>
    </row>
    <row r="32" spans="1:27" ht="13.5" x14ac:dyDescent="0.25">
      <c r="A32" s="23" t="s">
        <v>58</v>
      </c>
      <c r="B32" s="17" t="s">
        <v>32</v>
      </c>
      <c r="C32" s="18">
        <v>2158952436</v>
      </c>
      <c r="D32" s="18">
        <v>-867037</v>
      </c>
      <c r="E32" s="19">
        <v>-1384805172</v>
      </c>
      <c r="F32" s="20">
        <v>-1428209410</v>
      </c>
      <c r="G32" s="20">
        <v>-266950931</v>
      </c>
      <c r="H32" s="20">
        <v>301127353</v>
      </c>
      <c r="I32" s="20">
        <v>305796984</v>
      </c>
      <c r="J32" s="20">
        <v>339973406</v>
      </c>
      <c r="K32" s="20">
        <v>105763701</v>
      </c>
      <c r="L32" s="20">
        <v>80478523</v>
      </c>
      <c r="M32" s="20">
        <v>-120167098</v>
      </c>
      <c r="N32" s="20">
        <v>66075126</v>
      </c>
      <c r="O32" s="20">
        <v>360480382</v>
      </c>
      <c r="P32" s="20">
        <v>2691413</v>
      </c>
      <c r="Q32" s="20">
        <v>475530803</v>
      </c>
      <c r="R32" s="20">
        <v>838702598</v>
      </c>
      <c r="S32" s="20">
        <v>2148091</v>
      </c>
      <c r="T32" s="20">
        <v>-23361689</v>
      </c>
      <c r="U32" s="20">
        <v>432007440</v>
      </c>
      <c r="V32" s="20">
        <v>410793842</v>
      </c>
      <c r="W32" s="20">
        <v>1655544972</v>
      </c>
      <c r="X32" s="20">
        <v>-1428209410</v>
      </c>
      <c r="Y32" s="20">
        <v>3083754382</v>
      </c>
      <c r="Z32" s="21">
        <v>-215.91752304726799</v>
      </c>
      <c r="AA32" s="22">
        <v>-1428209410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2194861262</v>
      </c>
      <c r="D34" s="29">
        <f>SUM(D29:D33)</f>
        <v>-8596497</v>
      </c>
      <c r="E34" s="30">
        <f t="shared" si="3"/>
        <v>-1428310255</v>
      </c>
      <c r="F34" s="31">
        <f t="shared" si="3"/>
        <v>-1470486025</v>
      </c>
      <c r="G34" s="31">
        <f t="shared" si="3"/>
        <v>-264915537</v>
      </c>
      <c r="H34" s="31">
        <f t="shared" si="3"/>
        <v>342430218</v>
      </c>
      <c r="I34" s="31">
        <f t="shared" si="3"/>
        <v>305673786</v>
      </c>
      <c r="J34" s="31">
        <f t="shared" si="3"/>
        <v>383188467</v>
      </c>
      <c r="K34" s="31">
        <f t="shared" si="3"/>
        <v>104932614</v>
      </c>
      <c r="L34" s="31">
        <f t="shared" si="3"/>
        <v>79761134</v>
      </c>
      <c r="M34" s="31">
        <f t="shared" si="3"/>
        <v>-119671298</v>
      </c>
      <c r="N34" s="31">
        <f t="shared" si="3"/>
        <v>65022450</v>
      </c>
      <c r="O34" s="31">
        <f t="shared" si="3"/>
        <v>360288474</v>
      </c>
      <c r="P34" s="31">
        <f t="shared" si="3"/>
        <v>2598109</v>
      </c>
      <c r="Q34" s="31">
        <f t="shared" si="3"/>
        <v>474912624</v>
      </c>
      <c r="R34" s="31">
        <f t="shared" si="3"/>
        <v>837799207</v>
      </c>
      <c r="S34" s="31">
        <f t="shared" si="3"/>
        <v>2161433</v>
      </c>
      <c r="T34" s="31">
        <f t="shared" si="3"/>
        <v>-23624619</v>
      </c>
      <c r="U34" s="31">
        <f t="shared" si="3"/>
        <v>433095372</v>
      </c>
      <c r="V34" s="31">
        <f t="shared" si="3"/>
        <v>411632186</v>
      </c>
      <c r="W34" s="31">
        <f t="shared" si="3"/>
        <v>1697642310</v>
      </c>
      <c r="X34" s="31">
        <f t="shared" si="3"/>
        <v>-1470486025</v>
      </c>
      <c r="Y34" s="31">
        <f t="shared" si="3"/>
        <v>3168128335</v>
      </c>
      <c r="Z34" s="32">
        <f>+IF(X34&lt;&gt;0,+(Y34/X34)*100,0)</f>
        <v>-215.44770104156549</v>
      </c>
      <c r="AA34" s="33">
        <f>SUM(AA29:AA33)</f>
        <v>-1470486025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2194861262</v>
      </c>
      <c r="D40" s="29">
        <f>+D34+D39</f>
        <v>-8596497</v>
      </c>
      <c r="E40" s="30">
        <f t="shared" si="5"/>
        <v>-1428310255</v>
      </c>
      <c r="F40" s="31">
        <f t="shared" si="5"/>
        <v>-1470486025</v>
      </c>
      <c r="G40" s="31">
        <f t="shared" si="5"/>
        <v>-264915537</v>
      </c>
      <c r="H40" s="31">
        <f t="shared" si="5"/>
        <v>342430218</v>
      </c>
      <c r="I40" s="31">
        <f t="shared" si="5"/>
        <v>305673786</v>
      </c>
      <c r="J40" s="31">
        <f t="shared" si="5"/>
        <v>383188467</v>
      </c>
      <c r="K40" s="31">
        <f t="shared" si="5"/>
        <v>104932614</v>
      </c>
      <c r="L40" s="31">
        <f t="shared" si="5"/>
        <v>79761134</v>
      </c>
      <c r="M40" s="31">
        <f t="shared" si="5"/>
        <v>-119671298</v>
      </c>
      <c r="N40" s="31">
        <f t="shared" si="5"/>
        <v>65022450</v>
      </c>
      <c r="O40" s="31">
        <f t="shared" si="5"/>
        <v>360288474</v>
      </c>
      <c r="P40" s="31">
        <f t="shared" si="5"/>
        <v>2598109</v>
      </c>
      <c r="Q40" s="31">
        <f t="shared" si="5"/>
        <v>474912624</v>
      </c>
      <c r="R40" s="31">
        <f t="shared" si="5"/>
        <v>837799207</v>
      </c>
      <c r="S40" s="31">
        <f t="shared" si="5"/>
        <v>2161433</v>
      </c>
      <c r="T40" s="31">
        <f t="shared" si="5"/>
        <v>-23624619</v>
      </c>
      <c r="U40" s="31">
        <f t="shared" si="5"/>
        <v>433095372</v>
      </c>
      <c r="V40" s="31">
        <f t="shared" si="5"/>
        <v>411632186</v>
      </c>
      <c r="W40" s="31">
        <f t="shared" si="5"/>
        <v>1697642310</v>
      </c>
      <c r="X40" s="31">
        <f t="shared" si="5"/>
        <v>-1470486025</v>
      </c>
      <c r="Y40" s="31">
        <f t="shared" si="5"/>
        <v>3168128335</v>
      </c>
      <c r="Z40" s="32">
        <f>+IF(X40&lt;&gt;0,+(Y40/X40)*100,0)</f>
        <v>-215.44770104156549</v>
      </c>
      <c r="AA40" s="33">
        <f>+AA34+AA39</f>
        <v>-1470486025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2362769880</v>
      </c>
      <c r="D42" s="43">
        <f>+D25-D40</f>
        <v>-2376097634</v>
      </c>
      <c r="E42" s="44">
        <f t="shared" si="6"/>
        <v>10771740935</v>
      </c>
      <c r="F42" s="45">
        <f t="shared" si="6"/>
        <v>11064544125</v>
      </c>
      <c r="G42" s="45">
        <f t="shared" si="6"/>
        <v>-656229396</v>
      </c>
      <c r="H42" s="45">
        <f t="shared" si="6"/>
        <v>753991226</v>
      </c>
      <c r="I42" s="45">
        <f t="shared" si="6"/>
        <v>2044674864</v>
      </c>
      <c r="J42" s="45">
        <f t="shared" si="6"/>
        <v>2142436694</v>
      </c>
      <c r="K42" s="45">
        <f t="shared" si="6"/>
        <v>655360269</v>
      </c>
      <c r="L42" s="45">
        <f t="shared" si="6"/>
        <v>-536349492</v>
      </c>
      <c r="M42" s="45">
        <f t="shared" si="6"/>
        <v>-469325336</v>
      </c>
      <c r="N42" s="45">
        <f t="shared" si="6"/>
        <v>-350314559</v>
      </c>
      <c r="O42" s="45">
        <f t="shared" si="6"/>
        <v>656355499</v>
      </c>
      <c r="P42" s="45">
        <f t="shared" si="6"/>
        <v>52443631</v>
      </c>
      <c r="Q42" s="45">
        <f t="shared" si="6"/>
        <v>-410908052</v>
      </c>
      <c r="R42" s="45">
        <f t="shared" si="6"/>
        <v>297891078</v>
      </c>
      <c r="S42" s="45">
        <f t="shared" si="6"/>
        <v>70109496</v>
      </c>
      <c r="T42" s="45">
        <f t="shared" si="6"/>
        <v>-164402432</v>
      </c>
      <c r="U42" s="45">
        <f t="shared" si="6"/>
        <v>622321440</v>
      </c>
      <c r="V42" s="45">
        <f t="shared" si="6"/>
        <v>528028504</v>
      </c>
      <c r="W42" s="45">
        <f t="shared" si="6"/>
        <v>2618041717</v>
      </c>
      <c r="X42" s="45">
        <f t="shared" si="6"/>
        <v>11064544125</v>
      </c>
      <c r="Y42" s="45">
        <f t="shared" si="6"/>
        <v>-8446502408</v>
      </c>
      <c r="Z42" s="46">
        <f>+IF(X42&lt;&gt;0,+(Y42/X42)*100,0)</f>
        <v>-76.33845834565733</v>
      </c>
      <c r="AA42" s="47">
        <f>+AA25-AA40</f>
        <v>11064544125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-592256312</v>
      </c>
      <c r="D45" s="18"/>
      <c r="E45" s="19">
        <v>-48849203</v>
      </c>
      <c r="F45" s="20">
        <v>-35575843</v>
      </c>
      <c r="G45" s="20">
        <v>15445556</v>
      </c>
      <c r="H45" s="20">
        <v>-904557584</v>
      </c>
      <c r="I45" s="20">
        <v>285435346</v>
      </c>
      <c r="J45" s="20">
        <v>-603676682</v>
      </c>
      <c r="K45" s="20">
        <v>588950254</v>
      </c>
      <c r="L45" s="20">
        <v>-171056874</v>
      </c>
      <c r="M45" s="20">
        <v>-1253935089</v>
      </c>
      <c r="N45" s="20">
        <v>-836041709</v>
      </c>
      <c r="O45" s="20">
        <v>579559467</v>
      </c>
      <c r="P45" s="20">
        <v>49147552</v>
      </c>
      <c r="Q45" s="20">
        <v>-142284124</v>
      </c>
      <c r="R45" s="20">
        <v>486422895</v>
      </c>
      <c r="S45" s="20">
        <v>20081517</v>
      </c>
      <c r="T45" s="20">
        <v>-4050949</v>
      </c>
      <c r="U45" s="20">
        <v>39344174</v>
      </c>
      <c r="V45" s="20">
        <v>55374742</v>
      </c>
      <c r="W45" s="20">
        <v>-897920754</v>
      </c>
      <c r="X45" s="20">
        <v>-35575843</v>
      </c>
      <c r="Y45" s="20">
        <v>-862344911</v>
      </c>
      <c r="Z45" s="48">
        <v>2423.9619873519232</v>
      </c>
      <c r="AA45" s="22">
        <v>-35575843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-592256312</v>
      </c>
      <c r="D48" s="51">
        <f>SUM(D45:D47)</f>
        <v>0</v>
      </c>
      <c r="E48" s="52">
        <f t="shared" si="7"/>
        <v>-48849203</v>
      </c>
      <c r="F48" s="53">
        <f t="shared" si="7"/>
        <v>-35575843</v>
      </c>
      <c r="G48" s="53">
        <f t="shared" si="7"/>
        <v>15445556</v>
      </c>
      <c r="H48" s="53">
        <f t="shared" si="7"/>
        <v>-904557584</v>
      </c>
      <c r="I48" s="53">
        <f t="shared" si="7"/>
        <v>285435346</v>
      </c>
      <c r="J48" s="53">
        <f t="shared" si="7"/>
        <v>-603676682</v>
      </c>
      <c r="K48" s="53">
        <f t="shared" si="7"/>
        <v>588950254</v>
      </c>
      <c r="L48" s="53">
        <f t="shared" si="7"/>
        <v>-171056874</v>
      </c>
      <c r="M48" s="53">
        <f t="shared" si="7"/>
        <v>-1253935089</v>
      </c>
      <c r="N48" s="53">
        <f t="shared" si="7"/>
        <v>-836041709</v>
      </c>
      <c r="O48" s="53">
        <f t="shared" si="7"/>
        <v>579559467</v>
      </c>
      <c r="P48" s="53">
        <f t="shared" si="7"/>
        <v>49147552</v>
      </c>
      <c r="Q48" s="53">
        <f t="shared" si="7"/>
        <v>-142284124</v>
      </c>
      <c r="R48" s="53">
        <f t="shared" si="7"/>
        <v>486422895</v>
      </c>
      <c r="S48" s="53">
        <f t="shared" si="7"/>
        <v>20081517</v>
      </c>
      <c r="T48" s="53">
        <f t="shared" si="7"/>
        <v>-4050949</v>
      </c>
      <c r="U48" s="53">
        <f t="shared" si="7"/>
        <v>39344174</v>
      </c>
      <c r="V48" s="53">
        <f t="shared" si="7"/>
        <v>55374742</v>
      </c>
      <c r="W48" s="53">
        <f t="shared" si="7"/>
        <v>-897920754</v>
      </c>
      <c r="X48" s="53">
        <f t="shared" si="7"/>
        <v>-35575843</v>
      </c>
      <c r="Y48" s="53">
        <f t="shared" si="7"/>
        <v>-862344911</v>
      </c>
      <c r="Z48" s="54">
        <f>+IF(X48&lt;&gt;0,+(Y48/X48)*100,0)</f>
        <v>2423.9619873519232</v>
      </c>
      <c r="AA48" s="55">
        <f>SUM(AA45:AA47)</f>
        <v>-35575843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-21364765</v>
      </c>
      <c r="D6" s="18"/>
      <c r="E6" s="19">
        <v>-41799591</v>
      </c>
      <c r="F6" s="20">
        <v>-37710396</v>
      </c>
      <c r="G6" s="20"/>
      <c r="H6" s="20"/>
      <c r="I6" s="20"/>
      <c r="J6" s="20"/>
      <c r="K6" s="20">
        <v>-2286229</v>
      </c>
      <c r="L6" s="20">
        <v>-6167027</v>
      </c>
      <c r="M6" s="20">
        <v>-1708588</v>
      </c>
      <c r="N6" s="20">
        <v>-10161844</v>
      </c>
      <c r="O6" s="20"/>
      <c r="P6" s="20"/>
      <c r="Q6" s="20"/>
      <c r="R6" s="20"/>
      <c r="S6" s="20"/>
      <c r="T6" s="20">
        <v>-3396906</v>
      </c>
      <c r="U6" s="20">
        <v>-1702317</v>
      </c>
      <c r="V6" s="20">
        <v>-5099223</v>
      </c>
      <c r="W6" s="20">
        <v>-15261067</v>
      </c>
      <c r="X6" s="20">
        <v>-37710396</v>
      </c>
      <c r="Y6" s="20">
        <v>22449329</v>
      </c>
      <c r="Z6" s="21">
        <v>-59.530875782900814</v>
      </c>
      <c r="AA6" s="22">
        <v>-37710396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-2530</v>
      </c>
      <c r="D11" s="18"/>
      <c r="E11" s="19">
        <v>-2530</v>
      </c>
      <c r="F11" s="20">
        <v>-2530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-2530</v>
      </c>
      <c r="Y11" s="20">
        <v>2530</v>
      </c>
      <c r="Z11" s="21">
        <v>-100</v>
      </c>
      <c r="AA11" s="22">
        <v>-2530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-21367295</v>
      </c>
      <c r="D12" s="29">
        <f>SUM(D6:D11)</f>
        <v>0</v>
      </c>
      <c r="E12" s="30">
        <f t="shared" si="0"/>
        <v>-41802121</v>
      </c>
      <c r="F12" s="31">
        <f t="shared" si="0"/>
        <v>-37712926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-2286229</v>
      </c>
      <c r="L12" s="31">
        <f t="shared" si="0"/>
        <v>-6167027</v>
      </c>
      <c r="M12" s="31">
        <f t="shared" si="0"/>
        <v>-1708588</v>
      </c>
      <c r="N12" s="31">
        <f t="shared" si="0"/>
        <v>-10161844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-3396906</v>
      </c>
      <c r="U12" s="31">
        <f t="shared" si="0"/>
        <v>-1702317</v>
      </c>
      <c r="V12" s="31">
        <f t="shared" si="0"/>
        <v>-5099223</v>
      </c>
      <c r="W12" s="31">
        <f t="shared" si="0"/>
        <v>-15261067</v>
      </c>
      <c r="X12" s="31">
        <f t="shared" si="0"/>
        <v>-37712926</v>
      </c>
      <c r="Y12" s="31">
        <f t="shared" si="0"/>
        <v>22451859</v>
      </c>
      <c r="Z12" s="32">
        <f>+IF(X12&lt;&gt;0,+(Y12/X12)*100,0)</f>
        <v>-59.533590684530814</v>
      </c>
      <c r="AA12" s="33">
        <f>SUM(AA6:AA11)</f>
        <v>-37712926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475898679</v>
      </c>
      <c r="D19" s="18"/>
      <c r="E19" s="19">
        <v>546316724</v>
      </c>
      <c r="F19" s="20">
        <v>498176204</v>
      </c>
      <c r="G19" s="20"/>
      <c r="H19" s="20">
        <v>268583</v>
      </c>
      <c r="I19" s="20">
        <v>2956665</v>
      </c>
      <c r="J19" s="20">
        <v>3225248</v>
      </c>
      <c r="K19" s="20"/>
      <c r="L19" s="20">
        <v>4715965</v>
      </c>
      <c r="M19" s="20">
        <v>1530192</v>
      </c>
      <c r="N19" s="20">
        <v>6246157</v>
      </c>
      <c r="O19" s="20">
        <v>1214976</v>
      </c>
      <c r="P19" s="20">
        <v>833805</v>
      </c>
      <c r="Q19" s="20">
        <v>2904906</v>
      </c>
      <c r="R19" s="20">
        <v>4953687</v>
      </c>
      <c r="S19" s="20">
        <v>2566862</v>
      </c>
      <c r="T19" s="20">
        <v>1021443</v>
      </c>
      <c r="U19" s="20">
        <v>4608105</v>
      </c>
      <c r="V19" s="20">
        <v>8196410</v>
      </c>
      <c r="W19" s="20">
        <v>22621502</v>
      </c>
      <c r="X19" s="20">
        <v>498176204</v>
      </c>
      <c r="Y19" s="20">
        <v>-475554702</v>
      </c>
      <c r="Z19" s="21">
        <v>-95.4591363821946</v>
      </c>
      <c r="AA19" s="22">
        <v>498176204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475898679</v>
      </c>
      <c r="D24" s="29">
        <f>SUM(D15:D23)</f>
        <v>0</v>
      </c>
      <c r="E24" s="36">
        <f t="shared" si="1"/>
        <v>546316724</v>
      </c>
      <c r="F24" s="37">
        <f t="shared" si="1"/>
        <v>498176204</v>
      </c>
      <c r="G24" s="37">
        <f t="shared" si="1"/>
        <v>0</v>
      </c>
      <c r="H24" s="37">
        <f t="shared" si="1"/>
        <v>268583</v>
      </c>
      <c r="I24" s="37">
        <f t="shared" si="1"/>
        <v>2956665</v>
      </c>
      <c r="J24" s="37">
        <f t="shared" si="1"/>
        <v>3225248</v>
      </c>
      <c r="K24" s="37">
        <f t="shared" si="1"/>
        <v>0</v>
      </c>
      <c r="L24" s="37">
        <f t="shared" si="1"/>
        <v>4715965</v>
      </c>
      <c r="M24" s="37">
        <f t="shared" si="1"/>
        <v>1530192</v>
      </c>
      <c r="N24" s="37">
        <f t="shared" si="1"/>
        <v>6246157</v>
      </c>
      <c r="O24" s="37">
        <f t="shared" si="1"/>
        <v>1214976</v>
      </c>
      <c r="P24" s="37">
        <f t="shared" si="1"/>
        <v>833805</v>
      </c>
      <c r="Q24" s="37">
        <f t="shared" si="1"/>
        <v>2904906</v>
      </c>
      <c r="R24" s="37">
        <f t="shared" si="1"/>
        <v>4953687</v>
      </c>
      <c r="S24" s="37">
        <f t="shared" si="1"/>
        <v>2566862</v>
      </c>
      <c r="T24" s="37">
        <f t="shared" si="1"/>
        <v>1021443</v>
      </c>
      <c r="U24" s="37">
        <f t="shared" si="1"/>
        <v>4608105</v>
      </c>
      <c r="V24" s="37">
        <f t="shared" si="1"/>
        <v>8196410</v>
      </c>
      <c r="W24" s="37">
        <f t="shared" si="1"/>
        <v>22621502</v>
      </c>
      <c r="X24" s="37">
        <f t="shared" si="1"/>
        <v>498176204</v>
      </c>
      <c r="Y24" s="37">
        <f t="shared" si="1"/>
        <v>-475554702</v>
      </c>
      <c r="Z24" s="38">
        <f>+IF(X24&lt;&gt;0,+(Y24/X24)*100,0)</f>
        <v>-95.4591363821946</v>
      </c>
      <c r="AA24" s="39">
        <f>SUM(AA15:AA23)</f>
        <v>498176204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454531384</v>
      </c>
      <c r="D25" s="29">
        <f>+D12+D24</f>
        <v>0</v>
      </c>
      <c r="E25" s="30">
        <f t="shared" si="2"/>
        <v>504514603</v>
      </c>
      <c r="F25" s="31">
        <f t="shared" si="2"/>
        <v>460463278</v>
      </c>
      <c r="G25" s="31">
        <f t="shared" si="2"/>
        <v>0</v>
      </c>
      <c r="H25" s="31">
        <f t="shared" si="2"/>
        <v>268583</v>
      </c>
      <c r="I25" s="31">
        <f t="shared" si="2"/>
        <v>2956665</v>
      </c>
      <c r="J25" s="31">
        <f t="shared" si="2"/>
        <v>3225248</v>
      </c>
      <c r="K25" s="31">
        <f t="shared" si="2"/>
        <v>-2286229</v>
      </c>
      <c r="L25" s="31">
        <f t="shared" si="2"/>
        <v>-1451062</v>
      </c>
      <c r="M25" s="31">
        <f t="shared" si="2"/>
        <v>-178396</v>
      </c>
      <c r="N25" s="31">
        <f t="shared" si="2"/>
        <v>-3915687</v>
      </c>
      <c r="O25" s="31">
        <f t="shared" si="2"/>
        <v>1214976</v>
      </c>
      <c r="P25" s="31">
        <f t="shared" si="2"/>
        <v>833805</v>
      </c>
      <c r="Q25" s="31">
        <f t="shared" si="2"/>
        <v>2904906</v>
      </c>
      <c r="R25" s="31">
        <f t="shared" si="2"/>
        <v>4953687</v>
      </c>
      <c r="S25" s="31">
        <f t="shared" si="2"/>
        <v>2566862</v>
      </c>
      <c r="T25" s="31">
        <f t="shared" si="2"/>
        <v>-2375463</v>
      </c>
      <c r="U25" s="31">
        <f t="shared" si="2"/>
        <v>2905788</v>
      </c>
      <c r="V25" s="31">
        <f t="shared" si="2"/>
        <v>3097187</v>
      </c>
      <c r="W25" s="31">
        <f t="shared" si="2"/>
        <v>7360435</v>
      </c>
      <c r="X25" s="31">
        <f t="shared" si="2"/>
        <v>460463278</v>
      </c>
      <c r="Y25" s="31">
        <f t="shared" si="2"/>
        <v>-453102843</v>
      </c>
      <c r="Z25" s="32">
        <f>+IF(X25&lt;&gt;0,+(Y25/X25)*100,0)</f>
        <v>-98.401515310413089</v>
      </c>
      <c r="AA25" s="33">
        <f>+AA12+AA24</f>
        <v>460463278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-3435250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-3435250</v>
      </c>
      <c r="Y32" s="20">
        <v>3435250</v>
      </c>
      <c r="Z32" s="21">
        <v>-100</v>
      </c>
      <c r="AA32" s="22">
        <v>-3435250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-3435250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-3435250</v>
      </c>
      <c r="Y34" s="31">
        <f t="shared" si="3"/>
        <v>3435250</v>
      </c>
      <c r="Z34" s="32">
        <f>+IF(X34&lt;&gt;0,+(Y34/X34)*100,0)</f>
        <v>-100</v>
      </c>
      <c r="AA34" s="33">
        <f>SUM(AA29:AA33)</f>
        <v>-3435250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-3435250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-3435250</v>
      </c>
      <c r="Y40" s="31">
        <f t="shared" si="5"/>
        <v>3435250</v>
      </c>
      <c r="Z40" s="32">
        <f>+IF(X40&lt;&gt;0,+(Y40/X40)*100,0)</f>
        <v>-100</v>
      </c>
      <c r="AA40" s="33">
        <f>+AA34+AA39</f>
        <v>-3435250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454531384</v>
      </c>
      <c r="D42" s="43">
        <f>+D25-D40</f>
        <v>0</v>
      </c>
      <c r="E42" s="44">
        <f t="shared" si="6"/>
        <v>504514603</v>
      </c>
      <c r="F42" s="45">
        <f t="shared" si="6"/>
        <v>463898528</v>
      </c>
      <c r="G42" s="45">
        <f t="shared" si="6"/>
        <v>0</v>
      </c>
      <c r="H42" s="45">
        <f t="shared" si="6"/>
        <v>268583</v>
      </c>
      <c r="I42" s="45">
        <f t="shared" si="6"/>
        <v>2956665</v>
      </c>
      <c r="J42" s="45">
        <f t="shared" si="6"/>
        <v>3225248</v>
      </c>
      <c r="K42" s="45">
        <f t="shared" si="6"/>
        <v>-2286229</v>
      </c>
      <c r="L42" s="45">
        <f t="shared" si="6"/>
        <v>-1451062</v>
      </c>
      <c r="M42" s="45">
        <f t="shared" si="6"/>
        <v>-178396</v>
      </c>
      <c r="N42" s="45">
        <f t="shared" si="6"/>
        <v>-3915687</v>
      </c>
      <c r="O42" s="45">
        <f t="shared" si="6"/>
        <v>1214976</v>
      </c>
      <c r="P42" s="45">
        <f t="shared" si="6"/>
        <v>833805</v>
      </c>
      <c r="Q42" s="45">
        <f t="shared" si="6"/>
        <v>2904906</v>
      </c>
      <c r="R42" s="45">
        <f t="shared" si="6"/>
        <v>4953687</v>
      </c>
      <c r="S42" s="45">
        <f t="shared" si="6"/>
        <v>2566862</v>
      </c>
      <c r="T42" s="45">
        <f t="shared" si="6"/>
        <v>-2375463</v>
      </c>
      <c r="U42" s="45">
        <f t="shared" si="6"/>
        <v>2905788</v>
      </c>
      <c r="V42" s="45">
        <f t="shared" si="6"/>
        <v>3097187</v>
      </c>
      <c r="W42" s="45">
        <f t="shared" si="6"/>
        <v>7360435</v>
      </c>
      <c r="X42" s="45">
        <f t="shared" si="6"/>
        <v>463898528</v>
      </c>
      <c r="Y42" s="45">
        <f t="shared" si="6"/>
        <v>-456538093</v>
      </c>
      <c r="Z42" s="46">
        <f>+IF(X42&lt;&gt;0,+(Y42/X42)*100,0)</f>
        <v>-98.413352370025194</v>
      </c>
      <c r="AA42" s="47">
        <f>+AA25-AA40</f>
        <v>463898528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>
        <v>22251</v>
      </c>
      <c r="L7" s="20">
        <v>-2251195</v>
      </c>
      <c r="M7" s="20"/>
      <c r="N7" s="20">
        <v>-2228944</v>
      </c>
      <c r="O7" s="20">
        <v>-4476228</v>
      </c>
      <c r="P7" s="20">
        <v>14501</v>
      </c>
      <c r="Q7" s="20">
        <v>16358</v>
      </c>
      <c r="R7" s="20">
        <v>-4445369</v>
      </c>
      <c r="S7" s="20">
        <v>16742</v>
      </c>
      <c r="T7" s="20">
        <v>27630</v>
      </c>
      <c r="U7" s="20"/>
      <c r="V7" s="20">
        <v>44372</v>
      </c>
      <c r="W7" s="20">
        <v>-6523814</v>
      </c>
      <c r="X7" s="20"/>
      <c r="Y7" s="20">
        <v>-6523814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123415597</v>
      </c>
      <c r="D8" s="18"/>
      <c r="E8" s="19">
        <v>916524268</v>
      </c>
      <c r="F8" s="20">
        <v>916524268</v>
      </c>
      <c r="G8" s="20">
        <v>-92351626</v>
      </c>
      <c r="H8" s="20">
        <v>203247779</v>
      </c>
      <c r="I8" s="20">
        <v>1850469</v>
      </c>
      <c r="J8" s="20">
        <v>112746622</v>
      </c>
      <c r="K8" s="20">
        <v>5358848</v>
      </c>
      <c r="L8" s="20">
        <v>7604848</v>
      </c>
      <c r="M8" s="20">
        <v>-7477593</v>
      </c>
      <c r="N8" s="20">
        <v>5486103</v>
      </c>
      <c r="O8" s="20">
        <v>-3271399</v>
      </c>
      <c r="P8" s="20">
        <v>14155821</v>
      </c>
      <c r="Q8" s="20">
        <v>1070063</v>
      </c>
      <c r="R8" s="20">
        <v>11954485</v>
      </c>
      <c r="S8" s="20">
        <v>1493962</v>
      </c>
      <c r="T8" s="20">
        <v>-230451282</v>
      </c>
      <c r="U8" s="20">
        <v>68525134</v>
      </c>
      <c r="V8" s="20">
        <v>-160432186</v>
      </c>
      <c r="W8" s="20">
        <v>-30244976</v>
      </c>
      <c r="X8" s="20">
        <v>916524268</v>
      </c>
      <c r="Y8" s="20">
        <v>-946769244</v>
      </c>
      <c r="Z8" s="21">
        <v>-103.29996455696686</v>
      </c>
      <c r="AA8" s="22">
        <v>916524268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123521185</v>
      </c>
      <c r="D12" s="29">
        <f>SUM(D6:D11)</f>
        <v>0</v>
      </c>
      <c r="E12" s="30">
        <f t="shared" si="0"/>
        <v>916524268</v>
      </c>
      <c r="F12" s="31">
        <f t="shared" si="0"/>
        <v>916524268</v>
      </c>
      <c r="G12" s="31">
        <f t="shared" si="0"/>
        <v>-92596769</v>
      </c>
      <c r="H12" s="31">
        <f t="shared" si="0"/>
        <v>203599049</v>
      </c>
      <c r="I12" s="31">
        <f t="shared" si="0"/>
        <v>1850469</v>
      </c>
      <c r="J12" s="31">
        <f t="shared" si="0"/>
        <v>112852749</v>
      </c>
      <c r="K12" s="31">
        <f t="shared" si="0"/>
        <v>5381099</v>
      </c>
      <c r="L12" s="31">
        <f t="shared" si="0"/>
        <v>5353653</v>
      </c>
      <c r="M12" s="31">
        <f t="shared" si="0"/>
        <v>-7477593</v>
      </c>
      <c r="N12" s="31">
        <f t="shared" si="0"/>
        <v>3257159</v>
      </c>
      <c r="O12" s="31">
        <f t="shared" si="0"/>
        <v>-7747627</v>
      </c>
      <c r="P12" s="31">
        <f t="shared" si="0"/>
        <v>14170322</v>
      </c>
      <c r="Q12" s="31">
        <f t="shared" si="0"/>
        <v>1086421</v>
      </c>
      <c r="R12" s="31">
        <f t="shared" si="0"/>
        <v>7509116</v>
      </c>
      <c r="S12" s="31">
        <f t="shared" si="0"/>
        <v>1510704</v>
      </c>
      <c r="T12" s="31">
        <f t="shared" si="0"/>
        <v>-230423652</v>
      </c>
      <c r="U12" s="31">
        <f t="shared" si="0"/>
        <v>68525134</v>
      </c>
      <c r="V12" s="31">
        <f t="shared" si="0"/>
        <v>-160387814</v>
      </c>
      <c r="W12" s="31">
        <f t="shared" si="0"/>
        <v>-36768790</v>
      </c>
      <c r="X12" s="31">
        <f t="shared" si="0"/>
        <v>916524268</v>
      </c>
      <c r="Y12" s="31">
        <f t="shared" si="0"/>
        <v>-953293058</v>
      </c>
      <c r="Z12" s="32">
        <f>+IF(X12&lt;&gt;0,+(Y12/X12)*100,0)</f>
        <v>-104.01176393072878</v>
      </c>
      <c r="AA12" s="33">
        <f>SUM(AA6:AA11)</f>
        <v>916524268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1342571981</v>
      </c>
      <c r="D19" s="18"/>
      <c r="E19" s="19">
        <v>6665936869</v>
      </c>
      <c r="F19" s="20">
        <v>6676715439</v>
      </c>
      <c r="G19" s="20">
        <v>12347826</v>
      </c>
      <c r="H19" s="20">
        <v>1330224155</v>
      </c>
      <c r="I19" s="20"/>
      <c r="J19" s="20">
        <v>1342571981</v>
      </c>
      <c r="K19" s="20">
        <v>1849023</v>
      </c>
      <c r="L19" s="20">
        <v>4813450</v>
      </c>
      <c r="M19" s="20">
        <v>4010080</v>
      </c>
      <c r="N19" s="20">
        <v>10672553</v>
      </c>
      <c r="O19" s="20">
        <v>3937958</v>
      </c>
      <c r="P19" s="20">
        <v>3864844</v>
      </c>
      <c r="Q19" s="20"/>
      <c r="R19" s="20">
        <v>7802802</v>
      </c>
      <c r="S19" s="20"/>
      <c r="T19" s="20"/>
      <c r="U19" s="20">
        <v>2513456</v>
      </c>
      <c r="V19" s="20">
        <v>2513456</v>
      </c>
      <c r="W19" s="20">
        <v>1363560792</v>
      </c>
      <c r="X19" s="20">
        <v>6676715439</v>
      </c>
      <c r="Y19" s="20">
        <v>-5313154647</v>
      </c>
      <c r="Z19" s="21">
        <v>-79.577371471679399</v>
      </c>
      <c r="AA19" s="22">
        <v>6676715439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1342571981</v>
      </c>
      <c r="D24" s="29">
        <f>SUM(D15:D23)</f>
        <v>0</v>
      </c>
      <c r="E24" s="36">
        <f t="shared" si="1"/>
        <v>6665936869</v>
      </c>
      <c r="F24" s="37">
        <f t="shared" si="1"/>
        <v>6676715439</v>
      </c>
      <c r="G24" s="37">
        <f t="shared" si="1"/>
        <v>12347826</v>
      </c>
      <c r="H24" s="37">
        <f t="shared" si="1"/>
        <v>1330224155</v>
      </c>
      <c r="I24" s="37">
        <f t="shared" si="1"/>
        <v>0</v>
      </c>
      <c r="J24" s="37">
        <f t="shared" si="1"/>
        <v>1342571981</v>
      </c>
      <c r="K24" s="37">
        <f t="shared" si="1"/>
        <v>1849023</v>
      </c>
      <c r="L24" s="37">
        <f t="shared" si="1"/>
        <v>4813450</v>
      </c>
      <c r="M24" s="37">
        <f t="shared" si="1"/>
        <v>4010080</v>
      </c>
      <c r="N24" s="37">
        <f t="shared" si="1"/>
        <v>10672553</v>
      </c>
      <c r="O24" s="37">
        <f t="shared" si="1"/>
        <v>3937958</v>
      </c>
      <c r="P24" s="37">
        <f t="shared" si="1"/>
        <v>3864844</v>
      </c>
      <c r="Q24" s="37">
        <f t="shared" si="1"/>
        <v>0</v>
      </c>
      <c r="R24" s="37">
        <f t="shared" si="1"/>
        <v>7802802</v>
      </c>
      <c r="S24" s="37">
        <f t="shared" si="1"/>
        <v>0</v>
      </c>
      <c r="T24" s="37">
        <f t="shared" si="1"/>
        <v>0</v>
      </c>
      <c r="U24" s="37">
        <f t="shared" si="1"/>
        <v>2513456</v>
      </c>
      <c r="V24" s="37">
        <f t="shared" si="1"/>
        <v>2513456</v>
      </c>
      <c r="W24" s="37">
        <f t="shared" si="1"/>
        <v>1363560792</v>
      </c>
      <c r="X24" s="37">
        <f t="shared" si="1"/>
        <v>6676715439</v>
      </c>
      <c r="Y24" s="37">
        <f t="shared" si="1"/>
        <v>-5313154647</v>
      </c>
      <c r="Z24" s="38">
        <f>+IF(X24&lt;&gt;0,+(Y24/X24)*100,0)</f>
        <v>-79.577371471679399</v>
      </c>
      <c r="AA24" s="39">
        <f>SUM(AA15:AA23)</f>
        <v>6676715439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1466093166</v>
      </c>
      <c r="D25" s="29">
        <f>+D12+D24</f>
        <v>0</v>
      </c>
      <c r="E25" s="30">
        <f t="shared" si="2"/>
        <v>7582461137</v>
      </c>
      <c r="F25" s="31">
        <f t="shared" si="2"/>
        <v>7593239707</v>
      </c>
      <c r="G25" s="31">
        <f t="shared" si="2"/>
        <v>-80248943</v>
      </c>
      <c r="H25" s="31">
        <f t="shared" si="2"/>
        <v>1533823204</v>
      </c>
      <c r="I25" s="31">
        <f t="shared" si="2"/>
        <v>1850469</v>
      </c>
      <c r="J25" s="31">
        <f t="shared" si="2"/>
        <v>1455424730</v>
      </c>
      <c r="K25" s="31">
        <f t="shared" si="2"/>
        <v>7230122</v>
      </c>
      <c r="L25" s="31">
        <f t="shared" si="2"/>
        <v>10167103</v>
      </c>
      <c r="M25" s="31">
        <f t="shared" si="2"/>
        <v>-3467513</v>
      </c>
      <c r="N25" s="31">
        <f t="shared" si="2"/>
        <v>13929712</v>
      </c>
      <c r="O25" s="31">
        <f t="shared" si="2"/>
        <v>-3809669</v>
      </c>
      <c r="P25" s="31">
        <f t="shared" si="2"/>
        <v>18035166</v>
      </c>
      <c r="Q25" s="31">
        <f t="shared" si="2"/>
        <v>1086421</v>
      </c>
      <c r="R25" s="31">
        <f t="shared" si="2"/>
        <v>15311918</v>
      </c>
      <c r="S25" s="31">
        <f t="shared" si="2"/>
        <v>1510704</v>
      </c>
      <c r="T25" s="31">
        <f t="shared" si="2"/>
        <v>-230423652</v>
      </c>
      <c r="U25" s="31">
        <f t="shared" si="2"/>
        <v>71038590</v>
      </c>
      <c r="V25" s="31">
        <f t="shared" si="2"/>
        <v>-157874358</v>
      </c>
      <c r="W25" s="31">
        <f t="shared" si="2"/>
        <v>1326792002</v>
      </c>
      <c r="X25" s="31">
        <f t="shared" si="2"/>
        <v>7593239707</v>
      </c>
      <c r="Y25" s="31">
        <f t="shared" si="2"/>
        <v>-6266447705</v>
      </c>
      <c r="Z25" s="32">
        <f>+IF(X25&lt;&gt;0,+(Y25/X25)*100,0)</f>
        <v>-82.526667757151586</v>
      </c>
      <c r="AA25" s="33">
        <f>+AA12+AA24</f>
        <v>7593239707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40296517</v>
      </c>
      <c r="D31" s="18"/>
      <c r="E31" s="19"/>
      <c r="F31" s="20"/>
      <c r="G31" s="20">
        <v>-1026294</v>
      </c>
      <c r="H31" s="20">
        <v>41573000</v>
      </c>
      <c r="I31" s="20">
        <v>-2682</v>
      </c>
      <c r="J31" s="20">
        <v>40544024</v>
      </c>
      <c r="K31" s="20">
        <v>-54710</v>
      </c>
      <c r="L31" s="20">
        <v>-41768</v>
      </c>
      <c r="M31" s="20">
        <v>34552</v>
      </c>
      <c r="N31" s="20">
        <v>-61926</v>
      </c>
      <c r="O31" s="20">
        <v>-58253</v>
      </c>
      <c r="P31" s="20">
        <v>5197</v>
      </c>
      <c r="Q31" s="20">
        <v>7879</v>
      </c>
      <c r="R31" s="20">
        <v>-45177</v>
      </c>
      <c r="S31" s="20">
        <v>37953</v>
      </c>
      <c r="T31" s="20">
        <v>-606</v>
      </c>
      <c r="U31" s="20">
        <v>1490533</v>
      </c>
      <c r="V31" s="20">
        <v>1527880</v>
      </c>
      <c r="W31" s="20">
        <v>41964801</v>
      </c>
      <c r="X31" s="20"/>
      <c r="Y31" s="20">
        <v>41964801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13605420</v>
      </c>
      <c r="D32" s="18"/>
      <c r="E32" s="19">
        <v>18500000</v>
      </c>
      <c r="F32" s="20">
        <v>18500000</v>
      </c>
      <c r="G32" s="20">
        <v>-6940774</v>
      </c>
      <c r="H32" s="20">
        <v>23446105</v>
      </c>
      <c r="I32" s="20">
        <v>164992</v>
      </c>
      <c r="J32" s="20">
        <v>16670323</v>
      </c>
      <c r="K32" s="20">
        <v>-1380372</v>
      </c>
      <c r="L32" s="20">
        <v>4892788</v>
      </c>
      <c r="M32" s="20">
        <v>-517576</v>
      </c>
      <c r="N32" s="20">
        <v>2994840</v>
      </c>
      <c r="O32" s="20">
        <v>-3814564</v>
      </c>
      <c r="P32" s="20">
        <v>791595</v>
      </c>
      <c r="Q32" s="20">
        <v>-231595</v>
      </c>
      <c r="R32" s="20">
        <v>-3254564</v>
      </c>
      <c r="S32" s="20">
        <v>627382</v>
      </c>
      <c r="T32" s="20">
        <v>-923045</v>
      </c>
      <c r="U32" s="20">
        <v>-286894</v>
      </c>
      <c r="V32" s="20">
        <v>-582557</v>
      </c>
      <c r="W32" s="20">
        <v>15828042</v>
      </c>
      <c r="X32" s="20">
        <v>18500000</v>
      </c>
      <c r="Y32" s="20">
        <v>-2671958</v>
      </c>
      <c r="Z32" s="21">
        <v>-14.443016216216217</v>
      </c>
      <c r="AA32" s="22">
        <v>18500000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53901937</v>
      </c>
      <c r="D34" s="29">
        <f>SUM(D29:D33)</f>
        <v>0</v>
      </c>
      <c r="E34" s="30">
        <f t="shared" si="3"/>
        <v>18500000</v>
      </c>
      <c r="F34" s="31">
        <f t="shared" si="3"/>
        <v>18500000</v>
      </c>
      <c r="G34" s="31">
        <f t="shared" si="3"/>
        <v>-7967068</v>
      </c>
      <c r="H34" s="31">
        <f t="shared" si="3"/>
        <v>65019105</v>
      </c>
      <c r="I34" s="31">
        <f t="shared" si="3"/>
        <v>162310</v>
      </c>
      <c r="J34" s="31">
        <f t="shared" si="3"/>
        <v>57214347</v>
      </c>
      <c r="K34" s="31">
        <f t="shared" si="3"/>
        <v>-1435082</v>
      </c>
      <c r="L34" s="31">
        <f t="shared" si="3"/>
        <v>4851020</v>
      </c>
      <c r="M34" s="31">
        <f t="shared" si="3"/>
        <v>-483024</v>
      </c>
      <c r="N34" s="31">
        <f t="shared" si="3"/>
        <v>2932914</v>
      </c>
      <c r="O34" s="31">
        <f t="shared" si="3"/>
        <v>-3872817</v>
      </c>
      <c r="P34" s="31">
        <f t="shared" si="3"/>
        <v>796792</v>
      </c>
      <c r="Q34" s="31">
        <f t="shared" si="3"/>
        <v>-223716</v>
      </c>
      <c r="R34" s="31">
        <f t="shared" si="3"/>
        <v>-3299741</v>
      </c>
      <c r="S34" s="31">
        <f t="shared" si="3"/>
        <v>665335</v>
      </c>
      <c r="T34" s="31">
        <f t="shared" si="3"/>
        <v>-923651</v>
      </c>
      <c r="U34" s="31">
        <f t="shared" si="3"/>
        <v>1203639</v>
      </c>
      <c r="V34" s="31">
        <f t="shared" si="3"/>
        <v>945323</v>
      </c>
      <c r="W34" s="31">
        <f t="shared" si="3"/>
        <v>57792843</v>
      </c>
      <c r="X34" s="31">
        <f t="shared" si="3"/>
        <v>18500000</v>
      </c>
      <c r="Y34" s="31">
        <f t="shared" si="3"/>
        <v>39292843</v>
      </c>
      <c r="Z34" s="32">
        <f>+IF(X34&lt;&gt;0,+(Y34/X34)*100,0)</f>
        <v>212.39374594594597</v>
      </c>
      <c r="AA34" s="33">
        <f>SUM(AA29:AA33)</f>
        <v>18500000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53901937</v>
      </c>
      <c r="D40" s="29">
        <f>+D34+D39</f>
        <v>0</v>
      </c>
      <c r="E40" s="30">
        <f t="shared" si="5"/>
        <v>18500000</v>
      </c>
      <c r="F40" s="31">
        <f t="shared" si="5"/>
        <v>18500000</v>
      </c>
      <c r="G40" s="31">
        <f t="shared" si="5"/>
        <v>-7967068</v>
      </c>
      <c r="H40" s="31">
        <f t="shared" si="5"/>
        <v>65019105</v>
      </c>
      <c r="I40" s="31">
        <f t="shared" si="5"/>
        <v>162310</v>
      </c>
      <c r="J40" s="31">
        <f t="shared" si="5"/>
        <v>57214347</v>
      </c>
      <c r="K40" s="31">
        <f t="shared" si="5"/>
        <v>-1435082</v>
      </c>
      <c r="L40" s="31">
        <f t="shared" si="5"/>
        <v>4851020</v>
      </c>
      <c r="M40" s="31">
        <f t="shared" si="5"/>
        <v>-483024</v>
      </c>
      <c r="N40" s="31">
        <f t="shared" si="5"/>
        <v>2932914</v>
      </c>
      <c r="O40" s="31">
        <f t="shared" si="5"/>
        <v>-3872817</v>
      </c>
      <c r="P40" s="31">
        <f t="shared" si="5"/>
        <v>796792</v>
      </c>
      <c r="Q40" s="31">
        <f t="shared" si="5"/>
        <v>-223716</v>
      </c>
      <c r="R40" s="31">
        <f t="shared" si="5"/>
        <v>-3299741</v>
      </c>
      <c r="S40" s="31">
        <f t="shared" si="5"/>
        <v>665335</v>
      </c>
      <c r="T40" s="31">
        <f t="shared" si="5"/>
        <v>-923651</v>
      </c>
      <c r="U40" s="31">
        <f t="shared" si="5"/>
        <v>1203639</v>
      </c>
      <c r="V40" s="31">
        <f t="shared" si="5"/>
        <v>945323</v>
      </c>
      <c r="W40" s="31">
        <f t="shared" si="5"/>
        <v>57792843</v>
      </c>
      <c r="X40" s="31">
        <f t="shared" si="5"/>
        <v>18500000</v>
      </c>
      <c r="Y40" s="31">
        <f t="shared" si="5"/>
        <v>39292843</v>
      </c>
      <c r="Z40" s="32">
        <f>+IF(X40&lt;&gt;0,+(Y40/X40)*100,0)</f>
        <v>212.39374594594597</v>
      </c>
      <c r="AA40" s="33">
        <f>+AA34+AA39</f>
        <v>18500000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1412191229</v>
      </c>
      <c r="D42" s="43">
        <f>+D25-D40</f>
        <v>0</v>
      </c>
      <c r="E42" s="44">
        <f t="shared" si="6"/>
        <v>7563961137</v>
      </c>
      <c r="F42" s="45">
        <f t="shared" si="6"/>
        <v>7574739707</v>
      </c>
      <c r="G42" s="45">
        <f t="shared" si="6"/>
        <v>-72281875</v>
      </c>
      <c r="H42" s="45">
        <f t="shared" si="6"/>
        <v>1468804099</v>
      </c>
      <c r="I42" s="45">
        <f t="shared" si="6"/>
        <v>1688159</v>
      </c>
      <c r="J42" s="45">
        <f t="shared" si="6"/>
        <v>1398210383</v>
      </c>
      <c r="K42" s="45">
        <f t="shared" si="6"/>
        <v>8665204</v>
      </c>
      <c r="L42" s="45">
        <f t="shared" si="6"/>
        <v>5316083</v>
      </c>
      <c r="M42" s="45">
        <f t="shared" si="6"/>
        <v>-2984489</v>
      </c>
      <c r="N42" s="45">
        <f t="shared" si="6"/>
        <v>10996798</v>
      </c>
      <c r="O42" s="45">
        <f t="shared" si="6"/>
        <v>63148</v>
      </c>
      <c r="P42" s="45">
        <f t="shared" si="6"/>
        <v>17238374</v>
      </c>
      <c r="Q42" s="45">
        <f t="shared" si="6"/>
        <v>1310137</v>
      </c>
      <c r="R42" s="45">
        <f t="shared" si="6"/>
        <v>18611659</v>
      </c>
      <c r="S42" s="45">
        <f t="shared" si="6"/>
        <v>845369</v>
      </c>
      <c r="T42" s="45">
        <f t="shared" si="6"/>
        <v>-229500001</v>
      </c>
      <c r="U42" s="45">
        <f t="shared" si="6"/>
        <v>69834951</v>
      </c>
      <c r="V42" s="45">
        <f t="shared" si="6"/>
        <v>-158819681</v>
      </c>
      <c r="W42" s="45">
        <f t="shared" si="6"/>
        <v>1268999159</v>
      </c>
      <c r="X42" s="45">
        <f t="shared" si="6"/>
        <v>7574739707</v>
      </c>
      <c r="Y42" s="45">
        <f t="shared" si="6"/>
        <v>-6305740548</v>
      </c>
      <c r="Z42" s="46">
        <f>+IF(X42&lt;&gt;0,+(Y42/X42)*100,0)</f>
        <v>-83.246960184951476</v>
      </c>
      <c r="AA42" s="47">
        <f>+AA25-AA40</f>
        <v>7574739707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-404855503</v>
      </c>
      <c r="D45" s="18"/>
      <c r="E45" s="19"/>
      <c r="F45" s="20"/>
      <c r="G45" s="20">
        <v>-13857987</v>
      </c>
      <c r="H45" s="20">
        <v>-370984861</v>
      </c>
      <c r="I45" s="20">
        <v>-57103231</v>
      </c>
      <c r="J45" s="20">
        <v>-441946079</v>
      </c>
      <c r="K45" s="20">
        <v>-76178656</v>
      </c>
      <c r="L45" s="20">
        <v>31499059</v>
      </c>
      <c r="M45" s="20">
        <v>-45566916</v>
      </c>
      <c r="N45" s="20">
        <v>-90246513</v>
      </c>
      <c r="O45" s="20">
        <v>60603620</v>
      </c>
      <c r="P45" s="20">
        <v>4559482</v>
      </c>
      <c r="Q45" s="20">
        <v>-59764853</v>
      </c>
      <c r="R45" s="20">
        <v>5398249</v>
      </c>
      <c r="S45" s="20">
        <v>41446926</v>
      </c>
      <c r="T45" s="20">
        <v>-53017187</v>
      </c>
      <c r="U45" s="20"/>
      <c r="V45" s="20">
        <v>-11570261</v>
      </c>
      <c r="W45" s="20">
        <v>-538364604</v>
      </c>
      <c r="X45" s="20"/>
      <c r="Y45" s="20">
        <v>-538364604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-404855503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-13857987</v>
      </c>
      <c r="H48" s="53">
        <f t="shared" si="7"/>
        <v>-370984861</v>
      </c>
      <c r="I48" s="53">
        <f t="shared" si="7"/>
        <v>-57103231</v>
      </c>
      <c r="J48" s="53">
        <f t="shared" si="7"/>
        <v>-441946079</v>
      </c>
      <c r="K48" s="53">
        <f t="shared" si="7"/>
        <v>-76178656</v>
      </c>
      <c r="L48" s="53">
        <f t="shared" si="7"/>
        <v>31499059</v>
      </c>
      <c r="M48" s="53">
        <f t="shared" si="7"/>
        <v>-45566916</v>
      </c>
      <c r="N48" s="53">
        <f t="shared" si="7"/>
        <v>-90246513</v>
      </c>
      <c r="O48" s="53">
        <f t="shared" si="7"/>
        <v>60603620</v>
      </c>
      <c r="P48" s="53">
        <f t="shared" si="7"/>
        <v>4559482</v>
      </c>
      <c r="Q48" s="53">
        <f t="shared" si="7"/>
        <v>-59764853</v>
      </c>
      <c r="R48" s="53">
        <f t="shared" si="7"/>
        <v>5398249</v>
      </c>
      <c r="S48" s="53">
        <f t="shared" si="7"/>
        <v>41446926</v>
      </c>
      <c r="T48" s="53">
        <f t="shared" si="7"/>
        <v>-53017187</v>
      </c>
      <c r="U48" s="53">
        <f t="shared" si="7"/>
        <v>0</v>
      </c>
      <c r="V48" s="53">
        <f t="shared" si="7"/>
        <v>-11570261</v>
      </c>
      <c r="W48" s="53">
        <f t="shared" si="7"/>
        <v>-538364604</v>
      </c>
      <c r="X48" s="53">
        <f t="shared" si="7"/>
        <v>0</v>
      </c>
      <c r="Y48" s="53">
        <f t="shared" si="7"/>
        <v>-538364604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2712751782</v>
      </c>
      <c r="D8" s="18"/>
      <c r="E8" s="19"/>
      <c r="F8" s="20"/>
      <c r="G8" s="20">
        <v>130746654</v>
      </c>
      <c r="H8" s="20">
        <v>124556169</v>
      </c>
      <c r="I8" s="20">
        <v>90769945</v>
      </c>
      <c r="J8" s="20">
        <v>346072768</v>
      </c>
      <c r="K8" s="20">
        <v>92238769</v>
      </c>
      <c r="L8" s="20">
        <v>94750823</v>
      </c>
      <c r="M8" s="20">
        <v>103385615</v>
      </c>
      <c r="N8" s="20">
        <v>290375207</v>
      </c>
      <c r="O8" s="20">
        <v>100620657</v>
      </c>
      <c r="P8" s="20">
        <v>96897656</v>
      </c>
      <c r="Q8" s="20">
        <v>99869099</v>
      </c>
      <c r="R8" s="20">
        <v>297387412</v>
      </c>
      <c r="S8" s="20">
        <v>108324097</v>
      </c>
      <c r="T8" s="20">
        <v>103629906</v>
      </c>
      <c r="U8" s="20">
        <v>125917868</v>
      </c>
      <c r="V8" s="20">
        <v>337871871</v>
      </c>
      <c r="W8" s="20">
        <v>1271707258</v>
      </c>
      <c r="X8" s="20"/>
      <c r="Y8" s="20">
        <v>1271707258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2712751782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130746654</v>
      </c>
      <c r="H12" s="31">
        <f t="shared" si="0"/>
        <v>124556169</v>
      </c>
      <c r="I12" s="31">
        <f t="shared" si="0"/>
        <v>90769945</v>
      </c>
      <c r="J12" s="31">
        <f t="shared" si="0"/>
        <v>346072768</v>
      </c>
      <c r="K12" s="31">
        <f t="shared" si="0"/>
        <v>92238769</v>
      </c>
      <c r="L12" s="31">
        <f t="shared" si="0"/>
        <v>94750823</v>
      </c>
      <c r="M12" s="31">
        <f t="shared" si="0"/>
        <v>103385615</v>
      </c>
      <c r="N12" s="31">
        <f t="shared" si="0"/>
        <v>290375207</v>
      </c>
      <c r="O12" s="31">
        <f t="shared" si="0"/>
        <v>100620657</v>
      </c>
      <c r="P12" s="31">
        <f t="shared" si="0"/>
        <v>96897656</v>
      </c>
      <c r="Q12" s="31">
        <f t="shared" si="0"/>
        <v>99869099</v>
      </c>
      <c r="R12" s="31">
        <f t="shared" si="0"/>
        <v>297387412</v>
      </c>
      <c r="S12" s="31">
        <f t="shared" si="0"/>
        <v>108324097</v>
      </c>
      <c r="T12" s="31">
        <f t="shared" si="0"/>
        <v>103629906</v>
      </c>
      <c r="U12" s="31">
        <f t="shared" si="0"/>
        <v>125917868</v>
      </c>
      <c r="V12" s="31">
        <f t="shared" si="0"/>
        <v>337871871</v>
      </c>
      <c r="W12" s="31">
        <f t="shared" si="0"/>
        <v>1271707258</v>
      </c>
      <c r="X12" s="31">
        <f t="shared" si="0"/>
        <v>0</v>
      </c>
      <c r="Y12" s="31">
        <f t="shared" si="0"/>
        <v>1271707258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497756504</v>
      </c>
      <c r="D19" s="18"/>
      <c r="E19" s="19">
        <v>887076000</v>
      </c>
      <c r="F19" s="20">
        <v>892979023</v>
      </c>
      <c r="G19" s="20">
        <v>-8076318</v>
      </c>
      <c r="H19" s="20">
        <v>-7942335</v>
      </c>
      <c r="I19" s="20">
        <v>-8076318</v>
      </c>
      <c r="J19" s="20">
        <v>-24094971</v>
      </c>
      <c r="K19" s="20">
        <v>-8076318</v>
      </c>
      <c r="L19" s="20">
        <v>-8076318</v>
      </c>
      <c r="M19" s="20">
        <v>-5914977</v>
      </c>
      <c r="N19" s="20">
        <v>-22067613</v>
      </c>
      <c r="O19" s="20">
        <v>-8076318</v>
      </c>
      <c r="P19" s="20">
        <v>-6703894</v>
      </c>
      <c r="Q19" s="20">
        <v>-7105228</v>
      </c>
      <c r="R19" s="20">
        <v>-21885440</v>
      </c>
      <c r="S19" s="20">
        <v>-5893412</v>
      </c>
      <c r="T19" s="20">
        <v>-6742312</v>
      </c>
      <c r="U19" s="20">
        <v>-627894</v>
      </c>
      <c r="V19" s="20">
        <v>-13263618</v>
      </c>
      <c r="W19" s="20">
        <v>-81311642</v>
      </c>
      <c r="X19" s="20">
        <v>892979023</v>
      </c>
      <c r="Y19" s="20">
        <v>-974290665</v>
      </c>
      <c r="Z19" s="21">
        <v>-109.1056609288346</v>
      </c>
      <c r="AA19" s="22">
        <v>892979023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497756504</v>
      </c>
      <c r="D24" s="29">
        <f>SUM(D15:D23)</f>
        <v>0</v>
      </c>
      <c r="E24" s="36">
        <f t="shared" si="1"/>
        <v>887076000</v>
      </c>
      <c r="F24" s="37">
        <f t="shared" si="1"/>
        <v>892979023</v>
      </c>
      <c r="G24" s="37">
        <f t="shared" si="1"/>
        <v>-8076318</v>
      </c>
      <c r="H24" s="37">
        <f t="shared" si="1"/>
        <v>-7942335</v>
      </c>
      <c r="I24" s="37">
        <f t="shared" si="1"/>
        <v>-8076318</v>
      </c>
      <c r="J24" s="37">
        <f t="shared" si="1"/>
        <v>-24094971</v>
      </c>
      <c r="K24" s="37">
        <f t="shared" si="1"/>
        <v>-8076318</v>
      </c>
      <c r="L24" s="37">
        <f t="shared" si="1"/>
        <v>-8076318</v>
      </c>
      <c r="M24" s="37">
        <f t="shared" si="1"/>
        <v>-5914977</v>
      </c>
      <c r="N24" s="37">
        <f t="shared" si="1"/>
        <v>-22067613</v>
      </c>
      <c r="O24" s="37">
        <f t="shared" si="1"/>
        <v>-8076318</v>
      </c>
      <c r="P24" s="37">
        <f t="shared" si="1"/>
        <v>-6703894</v>
      </c>
      <c r="Q24" s="37">
        <f t="shared" si="1"/>
        <v>-7105228</v>
      </c>
      <c r="R24" s="37">
        <f t="shared" si="1"/>
        <v>-21885440</v>
      </c>
      <c r="S24" s="37">
        <f t="shared" si="1"/>
        <v>-5893412</v>
      </c>
      <c r="T24" s="37">
        <f t="shared" si="1"/>
        <v>-6742312</v>
      </c>
      <c r="U24" s="37">
        <f t="shared" si="1"/>
        <v>-627894</v>
      </c>
      <c r="V24" s="37">
        <f t="shared" si="1"/>
        <v>-13263618</v>
      </c>
      <c r="W24" s="37">
        <f t="shared" si="1"/>
        <v>-81311642</v>
      </c>
      <c r="X24" s="37">
        <f t="shared" si="1"/>
        <v>892979023</v>
      </c>
      <c r="Y24" s="37">
        <f t="shared" si="1"/>
        <v>-974290665</v>
      </c>
      <c r="Z24" s="38">
        <f>+IF(X24&lt;&gt;0,+(Y24/X24)*100,0)</f>
        <v>-109.1056609288346</v>
      </c>
      <c r="AA24" s="39">
        <f>SUM(AA15:AA23)</f>
        <v>892979023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3210508286</v>
      </c>
      <c r="D25" s="29">
        <f>+D12+D24</f>
        <v>0</v>
      </c>
      <c r="E25" s="30">
        <f t="shared" si="2"/>
        <v>887076000</v>
      </c>
      <c r="F25" s="31">
        <f t="shared" si="2"/>
        <v>892979023</v>
      </c>
      <c r="G25" s="31">
        <f t="shared" si="2"/>
        <v>122670336</v>
      </c>
      <c r="H25" s="31">
        <f t="shared" si="2"/>
        <v>116613834</v>
      </c>
      <c r="I25" s="31">
        <f t="shared" si="2"/>
        <v>82693627</v>
      </c>
      <c r="J25" s="31">
        <f t="shared" si="2"/>
        <v>321977797</v>
      </c>
      <c r="K25" s="31">
        <f t="shared" si="2"/>
        <v>84162451</v>
      </c>
      <c r="L25" s="31">
        <f t="shared" si="2"/>
        <v>86674505</v>
      </c>
      <c r="M25" s="31">
        <f t="shared" si="2"/>
        <v>97470638</v>
      </c>
      <c r="N25" s="31">
        <f t="shared" si="2"/>
        <v>268307594</v>
      </c>
      <c r="O25" s="31">
        <f t="shared" si="2"/>
        <v>92544339</v>
      </c>
      <c r="P25" s="31">
        <f t="shared" si="2"/>
        <v>90193762</v>
      </c>
      <c r="Q25" s="31">
        <f t="shared" si="2"/>
        <v>92763871</v>
      </c>
      <c r="R25" s="31">
        <f t="shared" si="2"/>
        <v>275501972</v>
      </c>
      <c r="S25" s="31">
        <f t="shared" si="2"/>
        <v>102430685</v>
      </c>
      <c r="T25" s="31">
        <f t="shared" si="2"/>
        <v>96887594</v>
      </c>
      <c r="U25" s="31">
        <f t="shared" si="2"/>
        <v>125289974</v>
      </c>
      <c r="V25" s="31">
        <f t="shared" si="2"/>
        <v>324608253</v>
      </c>
      <c r="W25" s="31">
        <f t="shared" si="2"/>
        <v>1190395616</v>
      </c>
      <c r="X25" s="31">
        <f t="shared" si="2"/>
        <v>892979023</v>
      </c>
      <c r="Y25" s="31">
        <f t="shared" si="2"/>
        <v>297416593</v>
      </c>
      <c r="Z25" s="32">
        <f>+IF(X25&lt;&gt;0,+(Y25/X25)*100,0)</f>
        <v>33.306111939877006</v>
      </c>
      <c r="AA25" s="33">
        <f>+AA12+AA24</f>
        <v>892979023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2024773415</v>
      </c>
      <c r="D32" s="18"/>
      <c r="E32" s="19">
        <v>-1627750079</v>
      </c>
      <c r="F32" s="20">
        <v>-1627750079</v>
      </c>
      <c r="G32" s="20">
        <v>-307459723</v>
      </c>
      <c r="H32" s="20">
        <v>329928247</v>
      </c>
      <c r="I32" s="20">
        <v>348061684</v>
      </c>
      <c r="J32" s="20">
        <v>370530208</v>
      </c>
      <c r="K32" s="20"/>
      <c r="L32" s="20">
        <v>37341132</v>
      </c>
      <c r="M32" s="20">
        <v>-37341132</v>
      </c>
      <c r="N32" s="20"/>
      <c r="O32" s="20">
        <v>265852698</v>
      </c>
      <c r="P32" s="20">
        <v>-904642</v>
      </c>
      <c r="Q32" s="20">
        <v>460414592</v>
      </c>
      <c r="R32" s="20">
        <v>725362648</v>
      </c>
      <c r="S32" s="20"/>
      <c r="T32" s="20">
        <v>-6276464</v>
      </c>
      <c r="U32" s="20">
        <v>423689958</v>
      </c>
      <c r="V32" s="20">
        <v>417413494</v>
      </c>
      <c r="W32" s="20">
        <v>1513306350</v>
      </c>
      <c r="X32" s="20">
        <v>-1627750079</v>
      </c>
      <c r="Y32" s="20">
        <v>3141056429</v>
      </c>
      <c r="Z32" s="21">
        <v>-192.96920759049766</v>
      </c>
      <c r="AA32" s="22">
        <v>-1627750079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2019220389</v>
      </c>
      <c r="D34" s="29">
        <f>SUM(D29:D33)</f>
        <v>0</v>
      </c>
      <c r="E34" s="30">
        <f t="shared" si="3"/>
        <v>-1627750079</v>
      </c>
      <c r="F34" s="31">
        <f t="shared" si="3"/>
        <v>-1627750079</v>
      </c>
      <c r="G34" s="31">
        <f t="shared" si="3"/>
        <v>-307459723</v>
      </c>
      <c r="H34" s="31">
        <f t="shared" si="3"/>
        <v>329928247</v>
      </c>
      <c r="I34" s="31">
        <f t="shared" si="3"/>
        <v>348061684</v>
      </c>
      <c r="J34" s="31">
        <f t="shared" si="3"/>
        <v>370530208</v>
      </c>
      <c r="K34" s="31">
        <f t="shared" si="3"/>
        <v>0</v>
      </c>
      <c r="L34" s="31">
        <f t="shared" si="3"/>
        <v>37341132</v>
      </c>
      <c r="M34" s="31">
        <f t="shared" si="3"/>
        <v>-37341132</v>
      </c>
      <c r="N34" s="31">
        <f t="shared" si="3"/>
        <v>0</v>
      </c>
      <c r="O34" s="31">
        <f t="shared" si="3"/>
        <v>265852698</v>
      </c>
      <c r="P34" s="31">
        <f t="shared" si="3"/>
        <v>-904642</v>
      </c>
      <c r="Q34" s="31">
        <f t="shared" si="3"/>
        <v>460414592</v>
      </c>
      <c r="R34" s="31">
        <f t="shared" si="3"/>
        <v>725362648</v>
      </c>
      <c r="S34" s="31">
        <f t="shared" si="3"/>
        <v>0</v>
      </c>
      <c r="T34" s="31">
        <f t="shared" si="3"/>
        <v>-6276464</v>
      </c>
      <c r="U34" s="31">
        <f t="shared" si="3"/>
        <v>423689958</v>
      </c>
      <c r="V34" s="31">
        <f t="shared" si="3"/>
        <v>417413494</v>
      </c>
      <c r="W34" s="31">
        <f t="shared" si="3"/>
        <v>1513306350</v>
      </c>
      <c r="X34" s="31">
        <f t="shared" si="3"/>
        <v>-1627750079</v>
      </c>
      <c r="Y34" s="31">
        <f t="shared" si="3"/>
        <v>3141056429</v>
      </c>
      <c r="Z34" s="32">
        <f>+IF(X34&lt;&gt;0,+(Y34/X34)*100,0)</f>
        <v>-192.96920759049766</v>
      </c>
      <c r="AA34" s="33">
        <f>SUM(AA29:AA33)</f>
        <v>-1627750079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2019220389</v>
      </c>
      <c r="D40" s="29">
        <f>+D34+D39</f>
        <v>0</v>
      </c>
      <c r="E40" s="30">
        <f t="shared" si="5"/>
        <v>-1627750079</v>
      </c>
      <c r="F40" s="31">
        <f t="shared" si="5"/>
        <v>-1627750079</v>
      </c>
      <c r="G40" s="31">
        <f t="shared" si="5"/>
        <v>-307459723</v>
      </c>
      <c r="H40" s="31">
        <f t="shared" si="5"/>
        <v>329928247</v>
      </c>
      <c r="I40" s="31">
        <f t="shared" si="5"/>
        <v>348061684</v>
      </c>
      <c r="J40" s="31">
        <f t="shared" si="5"/>
        <v>370530208</v>
      </c>
      <c r="K40" s="31">
        <f t="shared" si="5"/>
        <v>0</v>
      </c>
      <c r="L40" s="31">
        <f t="shared" si="5"/>
        <v>37341132</v>
      </c>
      <c r="M40" s="31">
        <f t="shared" si="5"/>
        <v>-37341132</v>
      </c>
      <c r="N40" s="31">
        <f t="shared" si="5"/>
        <v>0</v>
      </c>
      <c r="O40" s="31">
        <f t="shared" si="5"/>
        <v>265852698</v>
      </c>
      <c r="P40" s="31">
        <f t="shared" si="5"/>
        <v>-904642</v>
      </c>
      <c r="Q40" s="31">
        <f t="shared" si="5"/>
        <v>460414592</v>
      </c>
      <c r="R40" s="31">
        <f t="shared" si="5"/>
        <v>725362648</v>
      </c>
      <c r="S40" s="31">
        <f t="shared" si="5"/>
        <v>0</v>
      </c>
      <c r="T40" s="31">
        <f t="shared" si="5"/>
        <v>-6276464</v>
      </c>
      <c r="U40" s="31">
        <f t="shared" si="5"/>
        <v>423689958</v>
      </c>
      <c r="V40" s="31">
        <f t="shared" si="5"/>
        <v>417413494</v>
      </c>
      <c r="W40" s="31">
        <f t="shared" si="5"/>
        <v>1513306350</v>
      </c>
      <c r="X40" s="31">
        <f t="shared" si="5"/>
        <v>-1627750079</v>
      </c>
      <c r="Y40" s="31">
        <f t="shared" si="5"/>
        <v>3141056429</v>
      </c>
      <c r="Z40" s="32">
        <f>+IF(X40&lt;&gt;0,+(Y40/X40)*100,0)</f>
        <v>-192.96920759049766</v>
      </c>
      <c r="AA40" s="33">
        <f>+AA34+AA39</f>
        <v>-1627750079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1191287897</v>
      </c>
      <c r="D42" s="43">
        <f>+D25-D40</f>
        <v>0</v>
      </c>
      <c r="E42" s="44">
        <f t="shared" si="6"/>
        <v>2514826079</v>
      </c>
      <c r="F42" s="45">
        <f t="shared" si="6"/>
        <v>2520729102</v>
      </c>
      <c r="G42" s="45">
        <f t="shared" si="6"/>
        <v>430130059</v>
      </c>
      <c r="H42" s="45">
        <f t="shared" si="6"/>
        <v>-213314413</v>
      </c>
      <c r="I42" s="45">
        <f t="shared" si="6"/>
        <v>-265368057</v>
      </c>
      <c r="J42" s="45">
        <f t="shared" si="6"/>
        <v>-48552411</v>
      </c>
      <c r="K42" s="45">
        <f t="shared" si="6"/>
        <v>84162451</v>
      </c>
      <c r="L42" s="45">
        <f t="shared" si="6"/>
        <v>49333373</v>
      </c>
      <c r="M42" s="45">
        <f t="shared" si="6"/>
        <v>134811770</v>
      </c>
      <c r="N42" s="45">
        <f t="shared" si="6"/>
        <v>268307594</v>
      </c>
      <c r="O42" s="45">
        <f t="shared" si="6"/>
        <v>-173308359</v>
      </c>
      <c r="P42" s="45">
        <f t="shared" si="6"/>
        <v>91098404</v>
      </c>
      <c r="Q42" s="45">
        <f t="shared" si="6"/>
        <v>-367650721</v>
      </c>
      <c r="R42" s="45">
        <f t="shared" si="6"/>
        <v>-449860676</v>
      </c>
      <c r="S42" s="45">
        <f t="shared" si="6"/>
        <v>102430685</v>
      </c>
      <c r="T42" s="45">
        <f t="shared" si="6"/>
        <v>103164058</v>
      </c>
      <c r="U42" s="45">
        <f t="shared" si="6"/>
        <v>-298399984</v>
      </c>
      <c r="V42" s="45">
        <f t="shared" si="6"/>
        <v>-92805241</v>
      </c>
      <c r="W42" s="45">
        <f t="shared" si="6"/>
        <v>-322910734</v>
      </c>
      <c r="X42" s="45">
        <f t="shared" si="6"/>
        <v>2520729102</v>
      </c>
      <c r="Y42" s="45">
        <f t="shared" si="6"/>
        <v>-2843639836</v>
      </c>
      <c r="Z42" s="46">
        <f>+IF(X42&lt;&gt;0,+(Y42/X42)*100,0)</f>
        <v>-112.81021168612668</v>
      </c>
      <c r="AA42" s="47">
        <f>+AA25-AA40</f>
        <v>2520729102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-86053489</v>
      </c>
      <c r="D45" s="18"/>
      <c r="E45" s="19"/>
      <c r="F45" s="20"/>
      <c r="G45" s="20">
        <v>-188854</v>
      </c>
      <c r="H45" s="20">
        <v>-1846844</v>
      </c>
      <c r="I45" s="20">
        <v>-14546261</v>
      </c>
      <c r="J45" s="20">
        <v>-16581959</v>
      </c>
      <c r="K45" s="20">
        <v>-1583982</v>
      </c>
      <c r="L45" s="20">
        <v>-2328253</v>
      </c>
      <c r="M45" s="20">
        <v>-4290089</v>
      </c>
      <c r="N45" s="20">
        <v>-8202324</v>
      </c>
      <c r="O45" s="20">
        <v>1548333</v>
      </c>
      <c r="P45" s="20">
        <v>-515939</v>
      </c>
      <c r="Q45" s="20">
        <v>-2469737</v>
      </c>
      <c r="R45" s="20">
        <v>-1437343</v>
      </c>
      <c r="S45" s="20">
        <v>-738370</v>
      </c>
      <c r="T45" s="20">
        <v>-5476385</v>
      </c>
      <c r="U45" s="20">
        <v>-7480657</v>
      </c>
      <c r="V45" s="20">
        <v>-13695412</v>
      </c>
      <c r="W45" s="20">
        <v>-39917038</v>
      </c>
      <c r="X45" s="20"/>
      <c r="Y45" s="20">
        <v>-39917038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-86053489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-188854</v>
      </c>
      <c r="H48" s="53">
        <f t="shared" si="7"/>
        <v>-1846844</v>
      </c>
      <c r="I48" s="53">
        <f t="shared" si="7"/>
        <v>-14546261</v>
      </c>
      <c r="J48" s="53">
        <f t="shared" si="7"/>
        <v>-16581959</v>
      </c>
      <c r="K48" s="53">
        <f t="shared" si="7"/>
        <v>-1583982</v>
      </c>
      <c r="L48" s="53">
        <f t="shared" si="7"/>
        <v>-2328253</v>
      </c>
      <c r="M48" s="53">
        <f t="shared" si="7"/>
        <v>-4290089</v>
      </c>
      <c r="N48" s="53">
        <f t="shared" si="7"/>
        <v>-8202324</v>
      </c>
      <c r="O48" s="53">
        <f t="shared" si="7"/>
        <v>1548333</v>
      </c>
      <c r="P48" s="53">
        <f t="shared" si="7"/>
        <v>-515939</v>
      </c>
      <c r="Q48" s="53">
        <f t="shared" si="7"/>
        <v>-2469737</v>
      </c>
      <c r="R48" s="53">
        <f t="shared" si="7"/>
        <v>-1437343</v>
      </c>
      <c r="S48" s="53">
        <f t="shared" si="7"/>
        <v>-738370</v>
      </c>
      <c r="T48" s="53">
        <f t="shared" si="7"/>
        <v>-5476385</v>
      </c>
      <c r="U48" s="53">
        <f t="shared" si="7"/>
        <v>-7480657</v>
      </c>
      <c r="V48" s="53">
        <f t="shared" si="7"/>
        <v>-13695412</v>
      </c>
      <c r="W48" s="53">
        <f t="shared" si="7"/>
        <v>-39917038</v>
      </c>
      <c r="X48" s="53">
        <f t="shared" si="7"/>
        <v>0</v>
      </c>
      <c r="Y48" s="53">
        <f t="shared" si="7"/>
        <v>-39917038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-49790263</v>
      </c>
      <c r="F6" s="20">
        <v>-49308936</v>
      </c>
      <c r="G6" s="20"/>
      <c r="H6" s="20"/>
      <c r="I6" s="20">
        <v>316943</v>
      </c>
      <c r="J6" s="20">
        <v>316943</v>
      </c>
      <c r="K6" s="20">
        <v>-9311494</v>
      </c>
      <c r="L6" s="20">
        <v>114255</v>
      </c>
      <c r="M6" s="20"/>
      <c r="N6" s="20">
        <v>-9197239</v>
      </c>
      <c r="O6" s="20">
        <v>-8111897</v>
      </c>
      <c r="P6" s="20">
        <v>162666</v>
      </c>
      <c r="Q6" s="20">
        <v>-2777405</v>
      </c>
      <c r="R6" s="20">
        <v>-10726636</v>
      </c>
      <c r="S6" s="20">
        <v>1309049</v>
      </c>
      <c r="T6" s="20">
        <v>-621106</v>
      </c>
      <c r="U6" s="20">
        <v>913193</v>
      </c>
      <c r="V6" s="20">
        <v>1601136</v>
      </c>
      <c r="W6" s="20">
        <v>-18005796</v>
      </c>
      <c r="X6" s="20">
        <v>-49308936</v>
      </c>
      <c r="Y6" s="20">
        <v>31303140</v>
      </c>
      <c r="Z6" s="21">
        <v>-63.48370607712971</v>
      </c>
      <c r="AA6" s="22">
        <v>-49308936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2169525</v>
      </c>
      <c r="D8" s="18"/>
      <c r="E8" s="19">
        <v>1596601</v>
      </c>
      <c r="F8" s="20">
        <v>6644257</v>
      </c>
      <c r="G8" s="20">
        <v>117309</v>
      </c>
      <c r="H8" s="20">
        <v>-437601</v>
      </c>
      <c r="I8" s="20">
        <v>185037</v>
      </c>
      <c r="J8" s="20">
        <v>-135255</v>
      </c>
      <c r="K8" s="20">
        <v>-236598</v>
      </c>
      <c r="L8" s="20">
        <v>-43225</v>
      </c>
      <c r="M8" s="20"/>
      <c r="N8" s="20">
        <v>-279823</v>
      </c>
      <c r="O8" s="20">
        <v>203173</v>
      </c>
      <c r="P8" s="20">
        <v>-188323</v>
      </c>
      <c r="Q8" s="20">
        <v>-1173531</v>
      </c>
      <c r="R8" s="20">
        <v>-1158681</v>
      </c>
      <c r="S8" s="20">
        <v>-630256</v>
      </c>
      <c r="T8" s="20">
        <v>-144738</v>
      </c>
      <c r="U8" s="20">
        <v>-587210</v>
      </c>
      <c r="V8" s="20">
        <v>-1362204</v>
      </c>
      <c r="W8" s="20">
        <v>-2935963</v>
      </c>
      <c r="X8" s="20">
        <v>6644257</v>
      </c>
      <c r="Y8" s="20">
        <v>-9580220</v>
      </c>
      <c r="Z8" s="21">
        <v>-144.18798068768263</v>
      </c>
      <c r="AA8" s="22">
        <v>6644257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>
        <v>-709104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-709104</v>
      </c>
      <c r="Y9" s="20">
        <v>709104</v>
      </c>
      <c r="Z9" s="21">
        <v>-100</v>
      </c>
      <c r="AA9" s="22">
        <v>-709104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117260</v>
      </c>
      <c r="D11" s="18"/>
      <c r="E11" s="19">
        <v>8365790</v>
      </c>
      <c r="F11" s="20">
        <v>3532842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3532842</v>
      </c>
      <c r="Y11" s="20">
        <v>-3532842</v>
      </c>
      <c r="Z11" s="21">
        <v>-100</v>
      </c>
      <c r="AA11" s="22">
        <v>3532842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2286785</v>
      </c>
      <c r="D12" s="29">
        <f>SUM(D6:D11)</f>
        <v>0</v>
      </c>
      <c r="E12" s="30">
        <f t="shared" si="0"/>
        <v>-39827872</v>
      </c>
      <c r="F12" s="31">
        <f t="shared" si="0"/>
        <v>-39840941</v>
      </c>
      <c r="G12" s="31">
        <f t="shared" si="0"/>
        <v>117309</v>
      </c>
      <c r="H12" s="31">
        <f t="shared" si="0"/>
        <v>-437601</v>
      </c>
      <c r="I12" s="31">
        <f t="shared" si="0"/>
        <v>501980</v>
      </c>
      <c r="J12" s="31">
        <f t="shared" si="0"/>
        <v>181688</v>
      </c>
      <c r="K12" s="31">
        <f t="shared" si="0"/>
        <v>-9548092</v>
      </c>
      <c r="L12" s="31">
        <f t="shared" si="0"/>
        <v>71030</v>
      </c>
      <c r="M12" s="31">
        <f t="shared" si="0"/>
        <v>0</v>
      </c>
      <c r="N12" s="31">
        <f t="shared" si="0"/>
        <v>-9477062</v>
      </c>
      <c r="O12" s="31">
        <f t="shared" si="0"/>
        <v>-7908724</v>
      </c>
      <c r="P12" s="31">
        <f t="shared" si="0"/>
        <v>-25657</v>
      </c>
      <c r="Q12" s="31">
        <f t="shared" si="0"/>
        <v>-3950936</v>
      </c>
      <c r="R12" s="31">
        <f t="shared" si="0"/>
        <v>-11885317</v>
      </c>
      <c r="S12" s="31">
        <f t="shared" si="0"/>
        <v>678793</v>
      </c>
      <c r="T12" s="31">
        <f t="shared" si="0"/>
        <v>-765844</v>
      </c>
      <c r="U12" s="31">
        <f t="shared" si="0"/>
        <v>325983</v>
      </c>
      <c r="V12" s="31">
        <f t="shared" si="0"/>
        <v>238932</v>
      </c>
      <c r="W12" s="31">
        <f t="shared" si="0"/>
        <v>-20941759</v>
      </c>
      <c r="X12" s="31">
        <f t="shared" si="0"/>
        <v>-39840941</v>
      </c>
      <c r="Y12" s="31">
        <f t="shared" si="0"/>
        <v>18899182</v>
      </c>
      <c r="Z12" s="32">
        <f>+IF(X12&lt;&gt;0,+(Y12/X12)*100,0)</f>
        <v>-47.436585395912211</v>
      </c>
      <c r="AA12" s="33">
        <f>SUM(AA6:AA11)</f>
        <v>-39840941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56339641</v>
      </c>
      <c r="D19" s="18"/>
      <c r="E19" s="19">
        <v>37298107</v>
      </c>
      <c r="F19" s="20">
        <v>49330752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25456</v>
      </c>
      <c r="U19" s="20"/>
      <c r="V19" s="20">
        <v>25456</v>
      </c>
      <c r="W19" s="20">
        <v>25456</v>
      </c>
      <c r="X19" s="20">
        <v>49330752</v>
      </c>
      <c r="Y19" s="20">
        <v>-49305296</v>
      </c>
      <c r="Z19" s="21">
        <v>-99.948397299923585</v>
      </c>
      <c r="AA19" s="22">
        <v>49330752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56339641</v>
      </c>
      <c r="D24" s="29">
        <f>SUM(D15:D23)</f>
        <v>0</v>
      </c>
      <c r="E24" s="36">
        <f t="shared" si="1"/>
        <v>37298107</v>
      </c>
      <c r="F24" s="37">
        <f t="shared" si="1"/>
        <v>49330752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25456</v>
      </c>
      <c r="U24" s="37">
        <f t="shared" si="1"/>
        <v>0</v>
      </c>
      <c r="V24" s="37">
        <f t="shared" si="1"/>
        <v>25456</v>
      </c>
      <c r="W24" s="37">
        <f t="shared" si="1"/>
        <v>25456</v>
      </c>
      <c r="X24" s="37">
        <f t="shared" si="1"/>
        <v>49330752</v>
      </c>
      <c r="Y24" s="37">
        <f t="shared" si="1"/>
        <v>-49305296</v>
      </c>
      <c r="Z24" s="38">
        <f>+IF(X24&lt;&gt;0,+(Y24/X24)*100,0)</f>
        <v>-99.948397299923585</v>
      </c>
      <c r="AA24" s="39">
        <f>SUM(AA15:AA23)</f>
        <v>49330752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58626426</v>
      </c>
      <c r="D25" s="29">
        <f>+D12+D24</f>
        <v>0</v>
      </c>
      <c r="E25" s="30">
        <f t="shared" si="2"/>
        <v>-2529765</v>
      </c>
      <c r="F25" s="31">
        <f t="shared" si="2"/>
        <v>9489811</v>
      </c>
      <c r="G25" s="31">
        <f t="shared" si="2"/>
        <v>117309</v>
      </c>
      <c r="H25" s="31">
        <f t="shared" si="2"/>
        <v>-437601</v>
      </c>
      <c r="I25" s="31">
        <f t="shared" si="2"/>
        <v>501980</v>
      </c>
      <c r="J25" s="31">
        <f t="shared" si="2"/>
        <v>181688</v>
      </c>
      <c r="K25" s="31">
        <f t="shared" si="2"/>
        <v>-9548092</v>
      </c>
      <c r="L25" s="31">
        <f t="shared" si="2"/>
        <v>71030</v>
      </c>
      <c r="M25" s="31">
        <f t="shared" si="2"/>
        <v>0</v>
      </c>
      <c r="N25" s="31">
        <f t="shared" si="2"/>
        <v>-9477062</v>
      </c>
      <c r="O25" s="31">
        <f t="shared" si="2"/>
        <v>-7908724</v>
      </c>
      <c r="P25" s="31">
        <f t="shared" si="2"/>
        <v>-25657</v>
      </c>
      <c r="Q25" s="31">
        <f t="shared" si="2"/>
        <v>-3950936</v>
      </c>
      <c r="R25" s="31">
        <f t="shared" si="2"/>
        <v>-11885317</v>
      </c>
      <c r="S25" s="31">
        <f t="shared" si="2"/>
        <v>678793</v>
      </c>
      <c r="T25" s="31">
        <f t="shared" si="2"/>
        <v>-740388</v>
      </c>
      <c r="U25" s="31">
        <f t="shared" si="2"/>
        <v>325983</v>
      </c>
      <c r="V25" s="31">
        <f t="shared" si="2"/>
        <v>264388</v>
      </c>
      <c r="W25" s="31">
        <f t="shared" si="2"/>
        <v>-20916303</v>
      </c>
      <c r="X25" s="31">
        <f t="shared" si="2"/>
        <v>9489811</v>
      </c>
      <c r="Y25" s="31">
        <f t="shared" si="2"/>
        <v>-30406114</v>
      </c>
      <c r="Z25" s="32">
        <f>+IF(X25&lt;&gt;0,+(Y25/X25)*100,0)</f>
        <v>-320.40800391072065</v>
      </c>
      <c r="AA25" s="33">
        <f>+AA12+AA24</f>
        <v>9489811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2670753</v>
      </c>
      <c r="D31" s="18"/>
      <c r="E31" s="19">
        <v>1713941</v>
      </c>
      <c r="F31" s="20">
        <v>3387590</v>
      </c>
      <c r="G31" s="20">
        <v>22428</v>
      </c>
      <c r="H31" s="20">
        <v>-55629</v>
      </c>
      <c r="I31" s="20">
        <v>-21898</v>
      </c>
      <c r="J31" s="20">
        <v>-55099</v>
      </c>
      <c r="K31" s="20">
        <v>-14101</v>
      </c>
      <c r="L31" s="20">
        <v>-11905</v>
      </c>
      <c r="M31" s="20"/>
      <c r="N31" s="20">
        <v>-26006</v>
      </c>
      <c r="O31" s="20">
        <v>-47566</v>
      </c>
      <c r="P31" s="20">
        <v>-7572</v>
      </c>
      <c r="Q31" s="20">
        <v>11542</v>
      </c>
      <c r="R31" s="20">
        <v>-43596</v>
      </c>
      <c r="S31" s="20">
        <v>10715</v>
      </c>
      <c r="T31" s="20">
        <v>11348</v>
      </c>
      <c r="U31" s="20">
        <v>10783</v>
      </c>
      <c r="V31" s="20">
        <v>32846</v>
      </c>
      <c r="W31" s="20">
        <v>-91855</v>
      </c>
      <c r="X31" s="20">
        <v>3387590</v>
      </c>
      <c r="Y31" s="20">
        <v>-3479445</v>
      </c>
      <c r="Z31" s="21">
        <v>-102.71151467562485</v>
      </c>
      <c r="AA31" s="22">
        <v>3387590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-3934736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-3934736</v>
      </c>
      <c r="Y32" s="20">
        <v>3934736</v>
      </c>
      <c r="Z32" s="21">
        <v>-100</v>
      </c>
      <c r="AA32" s="22">
        <v>-3934736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2670753</v>
      </c>
      <c r="D34" s="29">
        <f>SUM(D29:D33)</f>
        <v>0</v>
      </c>
      <c r="E34" s="30">
        <f t="shared" si="3"/>
        <v>1713941</v>
      </c>
      <c r="F34" s="31">
        <f t="shared" si="3"/>
        <v>-547146</v>
      </c>
      <c r="G34" s="31">
        <f t="shared" si="3"/>
        <v>22428</v>
      </c>
      <c r="H34" s="31">
        <f t="shared" si="3"/>
        <v>-55629</v>
      </c>
      <c r="I34" s="31">
        <f t="shared" si="3"/>
        <v>-21898</v>
      </c>
      <c r="J34" s="31">
        <f t="shared" si="3"/>
        <v>-55099</v>
      </c>
      <c r="K34" s="31">
        <f t="shared" si="3"/>
        <v>-14101</v>
      </c>
      <c r="L34" s="31">
        <f t="shared" si="3"/>
        <v>-11905</v>
      </c>
      <c r="M34" s="31">
        <f t="shared" si="3"/>
        <v>0</v>
      </c>
      <c r="N34" s="31">
        <f t="shared" si="3"/>
        <v>-26006</v>
      </c>
      <c r="O34" s="31">
        <f t="shared" si="3"/>
        <v>-47566</v>
      </c>
      <c r="P34" s="31">
        <f t="shared" si="3"/>
        <v>-7572</v>
      </c>
      <c r="Q34" s="31">
        <f t="shared" si="3"/>
        <v>11542</v>
      </c>
      <c r="R34" s="31">
        <f t="shared" si="3"/>
        <v>-43596</v>
      </c>
      <c r="S34" s="31">
        <f t="shared" si="3"/>
        <v>10715</v>
      </c>
      <c r="T34" s="31">
        <f t="shared" si="3"/>
        <v>11348</v>
      </c>
      <c r="U34" s="31">
        <f t="shared" si="3"/>
        <v>10783</v>
      </c>
      <c r="V34" s="31">
        <f t="shared" si="3"/>
        <v>32846</v>
      </c>
      <c r="W34" s="31">
        <f t="shared" si="3"/>
        <v>-91855</v>
      </c>
      <c r="X34" s="31">
        <f t="shared" si="3"/>
        <v>-547146</v>
      </c>
      <c r="Y34" s="31">
        <f t="shared" si="3"/>
        <v>455291</v>
      </c>
      <c r="Z34" s="32">
        <f>+IF(X34&lt;&gt;0,+(Y34/X34)*100,0)</f>
        <v>-83.211976328073305</v>
      </c>
      <c r="AA34" s="33">
        <f>SUM(AA29:AA33)</f>
        <v>-547146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2670753</v>
      </c>
      <c r="D40" s="29">
        <f>+D34+D39</f>
        <v>0</v>
      </c>
      <c r="E40" s="30">
        <f t="shared" si="5"/>
        <v>1713941</v>
      </c>
      <c r="F40" s="31">
        <f t="shared" si="5"/>
        <v>-547146</v>
      </c>
      <c r="G40" s="31">
        <f t="shared" si="5"/>
        <v>22428</v>
      </c>
      <c r="H40" s="31">
        <f t="shared" si="5"/>
        <v>-55629</v>
      </c>
      <c r="I40" s="31">
        <f t="shared" si="5"/>
        <v>-21898</v>
      </c>
      <c r="J40" s="31">
        <f t="shared" si="5"/>
        <v>-55099</v>
      </c>
      <c r="K40" s="31">
        <f t="shared" si="5"/>
        <v>-14101</v>
      </c>
      <c r="L40" s="31">
        <f t="shared" si="5"/>
        <v>-11905</v>
      </c>
      <c r="M40" s="31">
        <f t="shared" si="5"/>
        <v>0</v>
      </c>
      <c r="N40" s="31">
        <f t="shared" si="5"/>
        <v>-26006</v>
      </c>
      <c r="O40" s="31">
        <f t="shared" si="5"/>
        <v>-47566</v>
      </c>
      <c r="P40" s="31">
        <f t="shared" si="5"/>
        <v>-7572</v>
      </c>
      <c r="Q40" s="31">
        <f t="shared" si="5"/>
        <v>11542</v>
      </c>
      <c r="R40" s="31">
        <f t="shared" si="5"/>
        <v>-43596</v>
      </c>
      <c r="S40" s="31">
        <f t="shared" si="5"/>
        <v>10715</v>
      </c>
      <c r="T40" s="31">
        <f t="shared" si="5"/>
        <v>11348</v>
      </c>
      <c r="U40" s="31">
        <f t="shared" si="5"/>
        <v>10783</v>
      </c>
      <c r="V40" s="31">
        <f t="shared" si="5"/>
        <v>32846</v>
      </c>
      <c r="W40" s="31">
        <f t="shared" si="5"/>
        <v>-91855</v>
      </c>
      <c r="X40" s="31">
        <f t="shared" si="5"/>
        <v>-547146</v>
      </c>
      <c r="Y40" s="31">
        <f t="shared" si="5"/>
        <v>455291</v>
      </c>
      <c r="Z40" s="32">
        <f>+IF(X40&lt;&gt;0,+(Y40/X40)*100,0)</f>
        <v>-83.211976328073305</v>
      </c>
      <c r="AA40" s="33">
        <f>+AA34+AA39</f>
        <v>-547146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55955673</v>
      </c>
      <c r="D42" s="43">
        <f>+D25-D40</f>
        <v>0</v>
      </c>
      <c r="E42" s="44">
        <f t="shared" si="6"/>
        <v>-4243706</v>
      </c>
      <c r="F42" s="45">
        <f t="shared" si="6"/>
        <v>10036957</v>
      </c>
      <c r="G42" s="45">
        <f t="shared" si="6"/>
        <v>94881</v>
      </c>
      <c r="H42" s="45">
        <f t="shared" si="6"/>
        <v>-381972</v>
      </c>
      <c r="I42" s="45">
        <f t="shared" si="6"/>
        <v>523878</v>
      </c>
      <c r="J42" s="45">
        <f t="shared" si="6"/>
        <v>236787</v>
      </c>
      <c r="K42" s="45">
        <f t="shared" si="6"/>
        <v>-9533991</v>
      </c>
      <c r="L42" s="45">
        <f t="shared" si="6"/>
        <v>82935</v>
      </c>
      <c r="M42" s="45">
        <f t="shared" si="6"/>
        <v>0</v>
      </c>
      <c r="N42" s="45">
        <f t="shared" si="6"/>
        <v>-9451056</v>
      </c>
      <c r="O42" s="45">
        <f t="shared" si="6"/>
        <v>-7861158</v>
      </c>
      <c r="P42" s="45">
        <f t="shared" si="6"/>
        <v>-18085</v>
      </c>
      <c r="Q42" s="45">
        <f t="shared" si="6"/>
        <v>-3962478</v>
      </c>
      <c r="R42" s="45">
        <f t="shared" si="6"/>
        <v>-11841721</v>
      </c>
      <c r="S42" s="45">
        <f t="shared" si="6"/>
        <v>668078</v>
      </c>
      <c r="T42" s="45">
        <f t="shared" si="6"/>
        <v>-751736</v>
      </c>
      <c r="U42" s="45">
        <f t="shared" si="6"/>
        <v>315200</v>
      </c>
      <c r="V42" s="45">
        <f t="shared" si="6"/>
        <v>231542</v>
      </c>
      <c r="W42" s="45">
        <f t="shared" si="6"/>
        <v>-20824448</v>
      </c>
      <c r="X42" s="45">
        <f t="shared" si="6"/>
        <v>10036957</v>
      </c>
      <c r="Y42" s="45">
        <f t="shared" si="6"/>
        <v>-30861405</v>
      </c>
      <c r="Z42" s="46">
        <f>+IF(X42&lt;&gt;0,+(Y42/X42)*100,0)</f>
        <v>-307.47770464693633</v>
      </c>
      <c r="AA42" s="47">
        <f>+AA25-AA40</f>
        <v>10036957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118441098</v>
      </c>
      <c r="D19" s="18"/>
      <c r="E19" s="19">
        <v>12557370</v>
      </c>
      <c r="F19" s="20">
        <v>20670349</v>
      </c>
      <c r="G19" s="20">
        <v>116915800</v>
      </c>
      <c r="H19" s="20">
        <v>1011367</v>
      </c>
      <c r="I19" s="20">
        <v>396047</v>
      </c>
      <c r="J19" s="20">
        <v>118323214</v>
      </c>
      <c r="K19" s="20">
        <v>798846</v>
      </c>
      <c r="L19" s="20">
        <v>1852127</v>
      </c>
      <c r="M19" s="20">
        <v>2672391</v>
      </c>
      <c r="N19" s="20">
        <v>5323364</v>
      </c>
      <c r="O19" s="20">
        <v>-546591</v>
      </c>
      <c r="P19" s="20">
        <v>-63462</v>
      </c>
      <c r="Q19" s="20">
        <v>3457233</v>
      </c>
      <c r="R19" s="20">
        <v>2847180</v>
      </c>
      <c r="S19" s="20">
        <v>-288976</v>
      </c>
      <c r="T19" s="20">
        <v>156378</v>
      </c>
      <c r="U19" s="20">
        <v>4794419</v>
      </c>
      <c r="V19" s="20">
        <v>4661821</v>
      </c>
      <c r="W19" s="20">
        <v>131155579</v>
      </c>
      <c r="X19" s="20">
        <v>20670349</v>
      </c>
      <c r="Y19" s="20">
        <v>110485230</v>
      </c>
      <c r="Z19" s="21">
        <v>534.51071387328784</v>
      </c>
      <c r="AA19" s="22">
        <v>20670349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118441098</v>
      </c>
      <c r="D24" s="29">
        <f>SUM(D15:D23)</f>
        <v>0</v>
      </c>
      <c r="E24" s="36">
        <f t="shared" si="1"/>
        <v>12557370</v>
      </c>
      <c r="F24" s="37">
        <f t="shared" si="1"/>
        <v>20670349</v>
      </c>
      <c r="G24" s="37">
        <f t="shared" si="1"/>
        <v>116915800</v>
      </c>
      <c r="H24" s="37">
        <f t="shared" si="1"/>
        <v>1011367</v>
      </c>
      <c r="I24" s="37">
        <f t="shared" si="1"/>
        <v>396047</v>
      </c>
      <c r="J24" s="37">
        <f t="shared" si="1"/>
        <v>118323214</v>
      </c>
      <c r="K24" s="37">
        <f t="shared" si="1"/>
        <v>798846</v>
      </c>
      <c r="L24" s="37">
        <f t="shared" si="1"/>
        <v>1852127</v>
      </c>
      <c r="M24" s="37">
        <f t="shared" si="1"/>
        <v>2672391</v>
      </c>
      <c r="N24" s="37">
        <f t="shared" si="1"/>
        <v>5323364</v>
      </c>
      <c r="O24" s="37">
        <f t="shared" si="1"/>
        <v>-546591</v>
      </c>
      <c r="P24" s="37">
        <f t="shared" si="1"/>
        <v>-63462</v>
      </c>
      <c r="Q24" s="37">
        <f t="shared" si="1"/>
        <v>3457233</v>
      </c>
      <c r="R24" s="37">
        <f t="shared" si="1"/>
        <v>2847180</v>
      </c>
      <c r="S24" s="37">
        <f t="shared" si="1"/>
        <v>-288976</v>
      </c>
      <c r="T24" s="37">
        <f t="shared" si="1"/>
        <v>156378</v>
      </c>
      <c r="U24" s="37">
        <f t="shared" si="1"/>
        <v>4794419</v>
      </c>
      <c r="V24" s="37">
        <f t="shared" si="1"/>
        <v>4661821</v>
      </c>
      <c r="W24" s="37">
        <f t="shared" si="1"/>
        <v>131155579</v>
      </c>
      <c r="X24" s="37">
        <f t="shared" si="1"/>
        <v>20670349</v>
      </c>
      <c r="Y24" s="37">
        <f t="shared" si="1"/>
        <v>110485230</v>
      </c>
      <c r="Z24" s="38">
        <f>+IF(X24&lt;&gt;0,+(Y24/X24)*100,0)</f>
        <v>534.51071387328784</v>
      </c>
      <c r="AA24" s="39">
        <f>SUM(AA15:AA23)</f>
        <v>20670349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118441098</v>
      </c>
      <c r="D25" s="29">
        <f>+D12+D24</f>
        <v>0</v>
      </c>
      <c r="E25" s="30">
        <f t="shared" si="2"/>
        <v>12557370</v>
      </c>
      <c r="F25" s="31">
        <f t="shared" si="2"/>
        <v>20670349</v>
      </c>
      <c r="G25" s="31">
        <f t="shared" si="2"/>
        <v>116915800</v>
      </c>
      <c r="H25" s="31">
        <f t="shared" si="2"/>
        <v>1011367</v>
      </c>
      <c r="I25" s="31">
        <f t="shared" si="2"/>
        <v>396047</v>
      </c>
      <c r="J25" s="31">
        <f t="shared" si="2"/>
        <v>118323214</v>
      </c>
      <c r="K25" s="31">
        <f t="shared" si="2"/>
        <v>798846</v>
      </c>
      <c r="L25" s="31">
        <f t="shared" si="2"/>
        <v>1852127</v>
      </c>
      <c r="M25" s="31">
        <f t="shared" si="2"/>
        <v>2672391</v>
      </c>
      <c r="N25" s="31">
        <f t="shared" si="2"/>
        <v>5323364</v>
      </c>
      <c r="O25" s="31">
        <f t="shared" si="2"/>
        <v>-546591</v>
      </c>
      <c r="P25" s="31">
        <f t="shared" si="2"/>
        <v>-63462</v>
      </c>
      <c r="Q25" s="31">
        <f t="shared" si="2"/>
        <v>3457233</v>
      </c>
      <c r="R25" s="31">
        <f t="shared" si="2"/>
        <v>2847180</v>
      </c>
      <c r="S25" s="31">
        <f t="shared" si="2"/>
        <v>-288976</v>
      </c>
      <c r="T25" s="31">
        <f t="shared" si="2"/>
        <v>156378</v>
      </c>
      <c r="U25" s="31">
        <f t="shared" si="2"/>
        <v>4794419</v>
      </c>
      <c r="V25" s="31">
        <f t="shared" si="2"/>
        <v>4661821</v>
      </c>
      <c r="W25" s="31">
        <f t="shared" si="2"/>
        <v>131155579</v>
      </c>
      <c r="X25" s="31">
        <f t="shared" si="2"/>
        <v>20670349</v>
      </c>
      <c r="Y25" s="31">
        <f t="shared" si="2"/>
        <v>110485230</v>
      </c>
      <c r="Z25" s="32">
        <f>+IF(X25&lt;&gt;0,+(Y25/X25)*100,0)</f>
        <v>534.51071387328784</v>
      </c>
      <c r="AA25" s="33">
        <f>+AA12+AA24</f>
        <v>20670349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-25878642</v>
      </c>
      <c r="D32" s="18"/>
      <c r="E32" s="19"/>
      <c r="F32" s="20"/>
      <c r="G32" s="20">
        <v>-25878643</v>
      </c>
      <c r="H32" s="20"/>
      <c r="I32" s="20"/>
      <c r="J32" s="20">
        <v>-25878643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-25878643</v>
      </c>
      <c r="X32" s="20"/>
      <c r="Y32" s="20">
        <v>-25878643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-25878642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-25878643</v>
      </c>
      <c r="H34" s="31">
        <f t="shared" si="3"/>
        <v>0</v>
      </c>
      <c r="I34" s="31">
        <f t="shared" si="3"/>
        <v>0</v>
      </c>
      <c r="J34" s="31">
        <f t="shared" si="3"/>
        <v>-25878643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-25878643</v>
      </c>
      <c r="X34" s="31">
        <f t="shared" si="3"/>
        <v>0</v>
      </c>
      <c r="Y34" s="31">
        <f t="shared" si="3"/>
        <v>-25878643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-25878642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-25878643</v>
      </c>
      <c r="H40" s="31">
        <f t="shared" si="5"/>
        <v>0</v>
      </c>
      <c r="I40" s="31">
        <f t="shared" si="5"/>
        <v>0</v>
      </c>
      <c r="J40" s="31">
        <f t="shared" si="5"/>
        <v>-25878643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-25878643</v>
      </c>
      <c r="X40" s="31">
        <f t="shared" si="5"/>
        <v>0</v>
      </c>
      <c r="Y40" s="31">
        <f t="shared" si="5"/>
        <v>-25878643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144319740</v>
      </c>
      <c r="D42" s="43">
        <f>+D25-D40</f>
        <v>0</v>
      </c>
      <c r="E42" s="44">
        <f t="shared" si="6"/>
        <v>12557370</v>
      </c>
      <c r="F42" s="45">
        <f t="shared" si="6"/>
        <v>20670349</v>
      </c>
      <c r="G42" s="45">
        <f t="shared" si="6"/>
        <v>142794443</v>
      </c>
      <c r="H42" s="45">
        <f t="shared" si="6"/>
        <v>1011367</v>
      </c>
      <c r="I42" s="45">
        <f t="shared" si="6"/>
        <v>396047</v>
      </c>
      <c r="J42" s="45">
        <f t="shared" si="6"/>
        <v>144201857</v>
      </c>
      <c r="K42" s="45">
        <f t="shared" si="6"/>
        <v>798846</v>
      </c>
      <c r="L42" s="45">
        <f t="shared" si="6"/>
        <v>1852127</v>
      </c>
      <c r="M42" s="45">
        <f t="shared" si="6"/>
        <v>2672391</v>
      </c>
      <c r="N42" s="45">
        <f t="shared" si="6"/>
        <v>5323364</v>
      </c>
      <c r="O42" s="45">
        <f t="shared" si="6"/>
        <v>-546591</v>
      </c>
      <c r="P42" s="45">
        <f t="shared" si="6"/>
        <v>-63462</v>
      </c>
      <c r="Q42" s="45">
        <f t="shared" si="6"/>
        <v>3457233</v>
      </c>
      <c r="R42" s="45">
        <f t="shared" si="6"/>
        <v>2847180</v>
      </c>
      <c r="S42" s="45">
        <f t="shared" si="6"/>
        <v>-288976</v>
      </c>
      <c r="T42" s="45">
        <f t="shared" si="6"/>
        <v>156378</v>
      </c>
      <c r="U42" s="45">
        <f t="shared" si="6"/>
        <v>4794419</v>
      </c>
      <c r="V42" s="45">
        <f t="shared" si="6"/>
        <v>4661821</v>
      </c>
      <c r="W42" s="45">
        <f t="shared" si="6"/>
        <v>157034222</v>
      </c>
      <c r="X42" s="45">
        <f t="shared" si="6"/>
        <v>20670349</v>
      </c>
      <c r="Y42" s="45">
        <f t="shared" si="6"/>
        <v>136363873</v>
      </c>
      <c r="Z42" s="46">
        <f>+IF(X42&lt;&gt;0,+(Y42/X42)*100,0)</f>
        <v>659.70764692942532</v>
      </c>
      <c r="AA42" s="47">
        <f>+AA25-AA40</f>
        <v>20670349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-1887146</v>
      </c>
      <c r="D45" s="18"/>
      <c r="E45" s="19"/>
      <c r="F45" s="20"/>
      <c r="G45" s="20">
        <v>5716413</v>
      </c>
      <c r="H45" s="20">
        <v>584730</v>
      </c>
      <c r="I45" s="20">
        <v>-616958</v>
      </c>
      <c r="J45" s="20">
        <v>5684185</v>
      </c>
      <c r="K45" s="20">
        <v>-682427</v>
      </c>
      <c r="L45" s="20">
        <v>-580634</v>
      </c>
      <c r="M45" s="20">
        <v>-1277269</v>
      </c>
      <c r="N45" s="20">
        <v>-2540330</v>
      </c>
      <c r="O45" s="20"/>
      <c r="P45" s="20"/>
      <c r="Q45" s="20">
        <v>-771624</v>
      </c>
      <c r="R45" s="20">
        <v>-771624</v>
      </c>
      <c r="S45" s="20">
        <v>-675315</v>
      </c>
      <c r="T45" s="20">
        <v>-681619</v>
      </c>
      <c r="U45" s="20"/>
      <c r="V45" s="20">
        <v>-1356934</v>
      </c>
      <c r="W45" s="20">
        <v>1015297</v>
      </c>
      <c r="X45" s="20"/>
      <c r="Y45" s="20">
        <v>1015297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-1887146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5716413</v>
      </c>
      <c r="H48" s="53">
        <f t="shared" si="7"/>
        <v>584730</v>
      </c>
      <c r="I48" s="53">
        <f t="shared" si="7"/>
        <v>-616958</v>
      </c>
      <c r="J48" s="53">
        <f t="shared" si="7"/>
        <v>5684185</v>
      </c>
      <c r="K48" s="53">
        <f t="shared" si="7"/>
        <v>-682427</v>
      </c>
      <c r="L48" s="53">
        <f t="shared" si="7"/>
        <v>-580634</v>
      </c>
      <c r="M48" s="53">
        <f t="shared" si="7"/>
        <v>-1277269</v>
      </c>
      <c r="N48" s="53">
        <f t="shared" si="7"/>
        <v>-2540330</v>
      </c>
      <c r="O48" s="53">
        <f t="shared" si="7"/>
        <v>0</v>
      </c>
      <c r="P48" s="53">
        <f t="shared" si="7"/>
        <v>0</v>
      </c>
      <c r="Q48" s="53">
        <f t="shared" si="7"/>
        <v>-771624</v>
      </c>
      <c r="R48" s="53">
        <f t="shared" si="7"/>
        <v>-771624</v>
      </c>
      <c r="S48" s="53">
        <f t="shared" si="7"/>
        <v>-675315</v>
      </c>
      <c r="T48" s="53">
        <f t="shared" si="7"/>
        <v>-681619</v>
      </c>
      <c r="U48" s="53">
        <f t="shared" si="7"/>
        <v>0</v>
      </c>
      <c r="V48" s="53">
        <f t="shared" si="7"/>
        <v>-1356934</v>
      </c>
      <c r="W48" s="53">
        <f t="shared" si="7"/>
        <v>1015297</v>
      </c>
      <c r="X48" s="53">
        <f t="shared" si="7"/>
        <v>0</v>
      </c>
      <c r="Y48" s="53">
        <f t="shared" si="7"/>
        <v>1015297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17389029</v>
      </c>
      <c r="D8" s="18"/>
      <c r="E8" s="19">
        <v>5049856</v>
      </c>
      <c r="F8" s="20">
        <v>10099712</v>
      </c>
      <c r="G8" s="20">
        <v>21044599</v>
      </c>
      <c r="H8" s="20">
        <v>4795694</v>
      </c>
      <c r="I8" s="20">
        <v>3979116</v>
      </c>
      <c r="J8" s="20">
        <v>29819409</v>
      </c>
      <c r="K8" s="20">
        <v>-1417038</v>
      </c>
      <c r="L8" s="20">
        <v>-1623163</v>
      </c>
      <c r="M8" s="20">
        <v>3577175</v>
      </c>
      <c r="N8" s="20">
        <v>536974</v>
      </c>
      <c r="O8" s="20">
        <v>-16291560</v>
      </c>
      <c r="P8" s="20">
        <v>-4872616</v>
      </c>
      <c r="Q8" s="20">
        <v>-308507</v>
      </c>
      <c r="R8" s="20">
        <v>-21472683</v>
      </c>
      <c r="S8" s="20">
        <v>-14214769</v>
      </c>
      <c r="T8" s="20">
        <v>-238493</v>
      </c>
      <c r="U8" s="20">
        <v>-238493</v>
      </c>
      <c r="V8" s="20">
        <v>-14691755</v>
      </c>
      <c r="W8" s="20">
        <v>-5808055</v>
      </c>
      <c r="X8" s="20">
        <v>10099712</v>
      </c>
      <c r="Y8" s="20">
        <v>-15907767</v>
      </c>
      <c r="Z8" s="21">
        <v>-157.50713485691472</v>
      </c>
      <c r="AA8" s="22">
        <v>10099712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17389029</v>
      </c>
      <c r="D12" s="29">
        <f>SUM(D6:D11)</f>
        <v>0</v>
      </c>
      <c r="E12" s="30">
        <f t="shared" si="0"/>
        <v>5049856</v>
      </c>
      <c r="F12" s="31">
        <f t="shared" si="0"/>
        <v>10099712</v>
      </c>
      <c r="G12" s="31">
        <f t="shared" si="0"/>
        <v>21044599</v>
      </c>
      <c r="H12" s="31">
        <f t="shared" si="0"/>
        <v>4795694</v>
      </c>
      <c r="I12" s="31">
        <f t="shared" si="0"/>
        <v>3979116</v>
      </c>
      <c r="J12" s="31">
        <f t="shared" si="0"/>
        <v>29819409</v>
      </c>
      <c r="K12" s="31">
        <f t="shared" si="0"/>
        <v>-1417038</v>
      </c>
      <c r="L12" s="31">
        <f t="shared" si="0"/>
        <v>-1623163</v>
      </c>
      <c r="M12" s="31">
        <f t="shared" si="0"/>
        <v>3577175</v>
      </c>
      <c r="N12" s="31">
        <f t="shared" si="0"/>
        <v>536974</v>
      </c>
      <c r="O12" s="31">
        <f t="shared" si="0"/>
        <v>-16291560</v>
      </c>
      <c r="P12" s="31">
        <f t="shared" si="0"/>
        <v>-4872616</v>
      </c>
      <c r="Q12" s="31">
        <f t="shared" si="0"/>
        <v>-308507</v>
      </c>
      <c r="R12" s="31">
        <f t="shared" si="0"/>
        <v>-21472683</v>
      </c>
      <c r="S12" s="31">
        <f t="shared" si="0"/>
        <v>-14214769</v>
      </c>
      <c r="T12" s="31">
        <f t="shared" si="0"/>
        <v>-238493</v>
      </c>
      <c r="U12" s="31">
        <f t="shared" si="0"/>
        <v>-238493</v>
      </c>
      <c r="V12" s="31">
        <f t="shared" si="0"/>
        <v>-14691755</v>
      </c>
      <c r="W12" s="31">
        <f t="shared" si="0"/>
        <v>-5808055</v>
      </c>
      <c r="X12" s="31">
        <f t="shared" si="0"/>
        <v>10099712</v>
      </c>
      <c r="Y12" s="31">
        <f t="shared" si="0"/>
        <v>-15907767</v>
      </c>
      <c r="Z12" s="32">
        <f>+IF(X12&lt;&gt;0,+(Y12/X12)*100,0)</f>
        <v>-157.50713485691472</v>
      </c>
      <c r="AA12" s="33">
        <f>SUM(AA6:AA11)</f>
        <v>10099712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437674314</v>
      </c>
      <c r="D19" s="18"/>
      <c r="E19" s="19">
        <v>351675738</v>
      </c>
      <c r="F19" s="20">
        <v>698460660</v>
      </c>
      <c r="G19" s="20">
        <v>437674315</v>
      </c>
      <c r="H19" s="20">
        <v>704779</v>
      </c>
      <c r="I19" s="20">
        <v>4411859</v>
      </c>
      <c r="J19" s="20">
        <v>442790953</v>
      </c>
      <c r="K19" s="20">
        <v>1489717</v>
      </c>
      <c r="L19" s="20">
        <v>3512973</v>
      </c>
      <c r="M19" s="20"/>
      <c r="N19" s="20">
        <v>5002690</v>
      </c>
      <c r="O19" s="20">
        <v>4101373</v>
      </c>
      <c r="P19" s="20">
        <v>6340359</v>
      </c>
      <c r="Q19" s="20">
        <v>9225051</v>
      </c>
      <c r="R19" s="20">
        <v>19666783</v>
      </c>
      <c r="S19" s="20">
        <v>1760002</v>
      </c>
      <c r="T19" s="20">
        <v>3659950</v>
      </c>
      <c r="U19" s="20">
        <v>3659950</v>
      </c>
      <c r="V19" s="20">
        <v>9079902</v>
      </c>
      <c r="W19" s="20">
        <v>476540328</v>
      </c>
      <c r="X19" s="20">
        <v>698460660</v>
      </c>
      <c r="Y19" s="20">
        <v>-221920332</v>
      </c>
      <c r="Z19" s="21">
        <v>-31.77277471862195</v>
      </c>
      <c r="AA19" s="22">
        <v>698460660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1873386</v>
      </c>
      <c r="F21" s="20">
        <v>3746772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3746772</v>
      </c>
      <c r="Y21" s="20">
        <v>-1439272</v>
      </c>
      <c r="Z21" s="21">
        <v>-38.413653139288968</v>
      </c>
      <c r="AA21" s="22">
        <v>3746772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439981814</v>
      </c>
      <c r="D24" s="29">
        <f>SUM(D15:D23)</f>
        <v>0</v>
      </c>
      <c r="E24" s="36">
        <f t="shared" si="1"/>
        <v>353549124</v>
      </c>
      <c r="F24" s="37">
        <f t="shared" si="1"/>
        <v>702207432</v>
      </c>
      <c r="G24" s="37">
        <f t="shared" si="1"/>
        <v>439981815</v>
      </c>
      <c r="H24" s="37">
        <f t="shared" si="1"/>
        <v>704779</v>
      </c>
      <c r="I24" s="37">
        <f t="shared" si="1"/>
        <v>4411859</v>
      </c>
      <c r="J24" s="37">
        <f t="shared" si="1"/>
        <v>445098453</v>
      </c>
      <c r="K24" s="37">
        <f t="shared" si="1"/>
        <v>1489717</v>
      </c>
      <c r="L24" s="37">
        <f t="shared" si="1"/>
        <v>3512973</v>
      </c>
      <c r="M24" s="37">
        <f t="shared" si="1"/>
        <v>0</v>
      </c>
      <c r="N24" s="37">
        <f t="shared" si="1"/>
        <v>5002690</v>
      </c>
      <c r="O24" s="37">
        <f t="shared" si="1"/>
        <v>4101373</v>
      </c>
      <c r="P24" s="37">
        <f t="shared" si="1"/>
        <v>6340359</v>
      </c>
      <c r="Q24" s="37">
        <f t="shared" si="1"/>
        <v>9225051</v>
      </c>
      <c r="R24" s="37">
        <f t="shared" si="1"/>
        <v>19666783</v>
      </c>
      <c r="S24" s="37">
        <f t="shared" si="1"/>
        <v>1760002</v>
      </c>
      <c r="T24" s="37">
        <f t="shared" si="1"/>
        <v>3659950</v>
      </c>
      <c r="U24" s="37">
        <f t="shared" si="1"/>
        <v>3659950</v>
      </c>
      <c r="V24" s="37">
        <f t="shared" si="1"/>
        <v>9079902</v>
      </c>
      <c r="W24" s="37">
        <f t="shared" si="1"/>
        <v>478847828</v>
      </c>
      <c r="X24" s="37">
        <f t="shared" si="1"/>
        <v>702207432</v>
      </c>
      <c r="Y24" s="37">
        <f t="shared" si="1"/>
        <v>-223359604</v>
      </c>
      <c r="Z24" s="38">
        <f>+IF(X24&lt;&gt;0,+(Y24/X24)*100,0)</f>
        <v>-31.808208489596279</v>
      </c>
      <c r="AA24" s="39">
        <f>SUM(AA15:AA23)</f>
        <v>702207432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457370843</v>
      </c>
      <c r="D25" s="29">
        <f>+D12+D24</f>
        <v>0</v>
      </c>
      <c r="E25" s="30">
        <f t="shared" si="2"/>
        <v>358598980</v>
      </c>
      <c r="F25" s="31">
        <f t="shared" si="2"/>
        <v>712307144</v>
      </c>
      <c r="G25" s="31">
        <f t="shared" si="2"/>
        <v>461026414</v>
      </c>
      <c r="H25" s="31">
        <f t="shared" si="2"/>
        <v>5500473</v>
      </c>
      <c r="I25" s="31">
        <f t="shared" si="2"/>
        <v>8390975</v>
      </c>
      <c r="J25" s="31">
        <f t="shared" si="2"/>
        <v>474917862</v>
      </c>
      <c r="K25" s="31">
        <f t="shared" si="2"/>
        <v>72679</v>
      </c>
      <c r="L25" s="31">
        <f t="shared" si="2"/>
        <v>1889810</v>
      </c>
      <c r="M25" s="31">
        <f t="shared" si="2"/>
        <v>3577175</v>
      </c>
      <c r="N25" s="31">
        <f t="shared" si="2"/>
        <v>5539664</v>
      </c>
      <c r="O25" s="31">
        <f t="shared" si="2"/>
        <v>-12190187</v>
      </c>
      <c r="P25" s="31">
        <f t="shared" si="2"/>
        <v>1467743</v>
      </c>
      <c r="Q25" s="31">
        <f t="shared" si="2"/>
        <v>8916544</v>
      </c>
      <c r="R25" s="31">
        <f t="shared" si="2"/>
        <v>-1805900</v>
      </c>
      <c r="S25" s="31">
        <f t="shared" si="2"/>
        <v>-12454767</v>
      </c>
      <c r="T25" s="31">
        <f t="shared" si="2"/>
        <v>3421457</v>
      </c>
      <c r="U25" s="31">
        <f t="shared" si="2"/>
        <v>3421457</v>
      </c>
      <c r="V25" s="31">
        <f t="shared" si="2"/>
        <v>-5611853</v>
      </c>
      <c r="W25" s="31">
        <f t="shared" si="2"/>
        <v>473039773</v>
      </c>
      <c r="X25" s="31">
        <f t="shared" si="2"/>
        <v>712307144</v>
      </c>
      <c r="Y25" s="31">
        <f t="shared" si="2"/>
        <v>-239267371</v>
      </c>
      <c r="Z25" s="32">
        <f>+IF(X25&lt;&gt;0,+(Y25/X25)*100,0)</f>
        <v>-33.59047750895504</v>
      </c>
      <c r="AA25" s="33">
        <f>+AA12+AA24</f>
        <v>712307144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1278972</v>
      </c>
      <c r="D31" s="18"/>
      <c r="E31" s="19">
        <v>1198877</v>
      </c>
      <c r="F31" s="20">
        <v>2397754</v>
      </c>
      <c r="G31" s="20">
        <v>1278972</v>
      </c>
      <c r="H31" s="20">
        <v>850</v>
      </c>
      <c r="I31" s="20">
        <v>950</v>
      </c>
      <c r="J31" s="20">
        <v>1280772</v>
      </c>
      <c r="K31" s="20">
        <v>-5850</v>
      </c>
      <c r="L31" s="20">
        <v>2800</v>
      </c>
      <c r="M31" s="20">
        <v>850</v>
      </c>
      <c r="N31" s="20">
        <v>-2200</v>
      </c>
      <c r="O31" s="20">
        <v>400</v>
      </c>
      <c r="P31" s="20">
        <v>7196</v>
      </c>
      <c r="Q31" s="20">
        <v>14740</v>
      </c>
      <c r="R31" s="20">
        <v>22336</v>
      </c>
      <c r="S31" s="20">
        <v>5940</v>
      </c>
      <c r="T31" s="20">
        <v>6150</v>
      </c>
      <c r="U31" s="20">
        <v>6150</v>
      </c>
      <c r="V31" s="20">
        <v>18240</v>
      </c>
      <c r="W31" s="20">
        <v>1319148</v>
      </c>
      <c r="X31" s="20">
        <v>2397754</v>
      </c>
      <c r="Y31" s="20">
        <v>-1078606</v>
      </c>
      <c r="Z31" s="21">
        <v>-44.984014206628373</v>
      </c>
      <c r="AA31" s="22">
        <v>2397754</v>
      </c>
    </row>
    <row r="32" spans="1:27" ht="13.5" x14ac:dyDescent="0.25">
      <c r="A32" s="23" t="s">
        <v>58</v>
      </c>
      <c r="B32" s="17" t="s">
        <v>32</v>
      </c>
      <c r="C32" s="18">
        <v>-3402825</v>
      </c>
      <c r="D32" s="18"/>
      <c r="E32" s="19"/>
      <c r="F32" s="20"/>
      <c r="G32" s="20">
        <v>-2933195</v>
      </c>
      <c r="H32" s="20">
        <v>618332</v>
      </c>
      <c r="I32" s="20">
        <v>511593</v>
      </c>
      <c r="J32" s="20">
        <v>-1803270</v>
      </c>
      <c r="K32" s="20">
        <v>-179285</v>
      </c>
      <c r="L32" s="20">
        <v>460599</v>
      </c>
      <c r="M32" s="20">
        <v>463697</v>
      </c>
      <c r="N32" s="20">
        <v>745011</v>
      </c>
      <c r="O32" s="20">
        <v>-784692</v>
      </c>
      <c r="P32" s="20">
        <v>-660856</v>
      </c>
      <c r="Q32" s="20">
        <v>-46365</v>
      </c>
      <c r="R32" s="20">
        <v>-1491913</v>
      </c>
      <c r="S32" s="20">
        <v>-1859467</v>
      </c>
      <c r="T32" s="20">
        <v>-28813</v>
      </c>
      <c r="U32" s="20">
        <v>-28813</v>
      </c>
      <c r="V32" s="20">
        <v>-1917093</v>
      </c>
      <c r="W32" s="20">
        <v>-4467265</v>
      </c>
      <c r="X32" s="20"/>
      <c r="Y32" s="20">
        <v>-4467265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-2123853</v>
      </c>
      <c r="D34" s="29">
        <f>SUM(D29:D33)</f>
        <v>0</v>
      </c>
      <c r="E34" s="30">
        <f t="shared" si="3"/>
        <v>1198877</v>
      </c>
      <c r="F34" s="31">
        <f t="shared" si="3"/>
        <v>2397754</v>
      </c>
      <c r="G34" s="31">
        <f t="shared" si="3"/>
        <v>-1654223</v>
      </c>
      <c r="H34" s="31">
        <f t="shared" si="3"/>
        <v>619182</v>
      </c>
      <c r="I34" s="31">
        <f t="shared" si="3"/>
        <v>512543</v>
      </c>
      <c r="J34" s="31">
        <f t="shared" si="3"/>
        <v>-522498</v>
      </c>
      <c r="K34" s="31">
        <f t="shared" si="3"/>
        <v>-185135</v>
      </c>
      <c r="L34" s="31">
        <f t="shared" si="3"/>
        <v>463399</v>
      </c>
      <c r="M34" s="31">
        <f t="shared" si="3"/>
        <v>464547</v>
      </c>
      <c r="N34" s="31">
        <f t="shared" si="3"/>
        <v>742811</v>
      </c>
      <c r="O34" s="31">
        <f t="shared" si="3"/>
        <v>-784292</v>
      </c>
      <c r="P34" s="31">
        <f t="shared" si="3"/>
        <v>-653660</v>
      </c>
      <c r="Q34" s="31">
        <f t="shared" si="3"/>
        <v>-31625</v>
      </c>
      <c r="R34" s="31">
        <f t="shared" si="3"/>
        <v>-1469577</v>
      </c>
      <c r="S34" s="31">
        <f t="shared" si="3"/>
        <v>-1853527</v>
      </c>
      <c r="T34" s="31">
        <f t="shared" si="3"/>
        <v>-22663</v>
      </c>
      <c r="U34" s="31">
        <f t="shared" si="3"/>
        <v>-22663</v>
      </c>
      <c r="V34" s="31">
        <f t="shared" si="3"/>
        <v>-1898853</v>
      </c>
      <c r="W34" s="31">
        <f t="shared" si="3"/>
        <v>-3148117</v>
      </c>
      <c r="X34" s="31">
        <f t="shared" si="3"/>
        <v>2397754</v>
      </c>
      <c r="Y34" s="31">
        <f t="shared" si="3"/>
        <v>-5545871</v>
      </c>
      <c r="Z34" s="32">
        <f>+IF(X34&lt;&gt;0,+(Y34/X34)*100,0)</f>
        <v>-231.29441135329145</v>
      </c>
      <c r="AA34" s="33">
        <f>SUM(AA29:AA33)</f>
        <v>2397754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-2123853</v>
      </c>
      <c r="D40" s="29">
        <f>+D34+D39</f>
        <v>0</v>
      </c>
      <c r="E40" s="30">
        <f t="shared" si="5"/>
        <v>1198877</v>
      </c>
      <c r="F40" s="31">
        <f t="shared" si="5"/>
        <v>2397754</v>
      </c>
      <c r="G40" s="31">
        <f t="shared" si="5"/>
        <v>-1654223</v>
      </c>
      <c r="H40" s="31">
        <f t="shared" si="5"/>
        <v>619182</v>
      </c>
      <c r="I40" s="31">
        <f t="shared" si="5"/>
        <v>512543</v>
      </c>
      <c r="J40" s="31">
        <f t="shared" si="5"/>
        <v>-522498</v>
      </c>
      <c r="K40" s="31">
        <f t="shared" si="5"/>
        <v>-185135</v>
      </c>
      <c r="L40" s="31">
        <f t="shared" si="5"/>
        <v>463399</v>
      </c>
      <c r="M40" s="31">
        <f t="shared" si="5"/>
        <v>464547</v>
      </c>
      <c r="N40" s="31">
        <f t="shared" si="5"/>
        <v>742811</v>
      </c>
      <c r="O40" s="31">
        <f t="shared" si="5"/>
        <v>-784292</v>
      </c>
      <c r="P40" s="31">
        <f t="shared" si="5"/>
        <v>-653660</v>
      </c>
      <c r="Q40" s="31">
        <f t="shared" si="5"/>
        <v>-31625</v>
      </c>
      <c r="R40" s="31">
        <f t="shared" si="5"/>
        <v>-1469577</v>
      </c>
      <c r="S40" s="31">
        <f t="shared" si="5"/>
        <v>-1853527</v>
      </c>
      <c r="T40" s="31">
        <f t="shared" si="5"/>
        <v>-22663</v>
      </c>
      <c r="U40" s="31">
        <f t="shared" si="5"/>
        <v>-22663</v>
      </c>
      <c r="V40" s="31">
        <f t="shared" si="5"/>
        <v>-1898853</v>
      </c>
      <c r="W40" s="31">
        <f t="shared" si="5"/>
        <v>-3148117</v>
      </c>
      <c r="X40" s="31">
        <f t="shared" si="5"/>
        <v>2397754</v>
      </c>
      <c r="Y40" s="31">
        <f t="shared" si="5"/>
        <v>-5545871</v>
      </c>
      <c r="Z40" s="32">
        <f>+IF(X40&lt;&gt;0,+(Y40/X40)*100,0)</f>
        <v>-231.29441135329145</v>
      </c>
      <c r="AA40" s="33">
        <f>+AA34+AA39</f>
        <v>2397754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459494696</v>
      </c>
      <c r="D42" s="43">
        <f>+D25-D40</f>
        <v>0</v>
      </c>
      <c r="E42" s="44">
        <f t="shared" si="6"/>
        <v>357400103</v>
      </c>
      <c r="F42" s="45">
        <f t="shared" si="6"/>
        <v>709909390</v>
      </c>
      <c r="G42" s="45">
        <f t="shared" si="6"/>
        <v>462680637</v>
      </c>
      <c r="H42" s="45">
        <f t="shared" si="6"/>
        <v>4881291</v>
      </c>
      <c r="I42" s="45">
        <f t="shared" si="6"/>
        <v>7878432</v>
      </c>
      <c r="J42" s="45">
        <f t="shared" si="6"/>
        <v>475440360</v>
      </c>
      <c r="K42" s="45">
        <f t="shared" si="6"/>
        <v>257814</v>
      </c>
      <c r="L42" s="45">
        <f t="shared" si="6"/>
        <v>1426411</v>
      </c>
      <c r="M42" s="45">
        <f t="shared" si="6"/>
        <v>3112628</v>
      </c>
      <c r="N42" s="45">
        <f t="shared" si="6"/>
        <v>4796853</v>
      </c>
      <c r="O42" s="45">
        <f t="shared" si="6"/>
        <v>-11405895</v>
      </c>
      <c r="P42" s="45">
        <f t="shared" si="6"/>
        <v>2121403</v>
      </c>
      <c r="Q42" s="45">
        <f t="shared" si="6"/>
        <v>8948169</v>
      </c>
      <c r="R42" s="45">
        <f t="shared" si="6"/>
        <v>-336323</v>
      </c>
      <c r="S42" s="45">
        <f t="shared" si="6"/>
        <v>-10601240</v>
      </c>
      <c r="T42" s="45">
        <f t="shared" si="6"/>
        <v>3444120</v>
      </c>
      <c r="U42" s="45">
        <f t="shared" si="6"/>
        <v>3444120</v>
      </c>
      <c r="V42" s="45">
        <f t="shared" si="6"/>
        <v>-3713000</v>
      </c>
      <c r="W42" s="45">
        <f t="shared" si="6"/>
        <v>476187890</v>
      </c>
      <c r="X42" s="45">
        <f t="shared" si="6"/>
        <v>709909390</v>
      </c>
      <c r="Y42" s="45">
        <f t="shared" si="6"/>
        <v>-233721500</v>
      </c>
      <c r="Z42" s="46">
        <f>+IF(X42&lt;&gt;0,+(Y42/X42)*100,0)</f>
        <v>-32.922722715359491</v>
      </c>
      <c r="AA42" s="47">
        <f>+AA25-AA40</f>
        <v>709909390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142235754</v>
      </c>
      <c r="D45" s="18"/>
      <c r="E45" s="19">
        <v>12651270</v>
      </c>
      <c r="F45" s="20">
        <v>25302540</v>
      </c>
      <c r="G45" s="20">
        <v>177763543</v>
      </c>
      <c r="H45" s="20">
        <v>4280575</v>
      </c>
      <c r="I45" s="20">
        <v>3417619</v>
      </c>
      <c r="J45" s="20">
        <v>185461737</v>
      </c>
      <c r="K45" s="20">
        <v>3416119</v>
      </c>
      <c r="L45" s="20">
        <v>-10102924</v>
      </c>
      <c r="M45" s="20">
        <v>4463533</v>
      </c>
      <c r="N45" s="20">
        <v>-2223272</v>
      </c>
      <c r="O45" s="20">
        <v>-30091293</v>
      </c>
      <c r="P45" s="20">
        <v>-3721774</v>
      </c>
      <c r="Q45" s="20">
        <v>-2586538</v>
      </c>
      <c r="R45" s="20">
        <v>-36399605</v>
      </c>
      <c r="S45" s="20">
        <v>-8828209</v>
      </c>
      <c r="T45" s="20">
        <v>1742536</v>
      </c>
      <c r="U45" s="20">
        <v>1742536</v>
      </c>
      <c r="V45" s="20">
        <v>-5343137</v>
      </c>
      <c r="W45" s="20">
        <v>141495723</v>
      </c>
      <c r="X45" s="20">
        <v>25302540</v>
      </c>
      <c r="Y45" s="20">
        <v>116193183</v>
      </c>
      <c r="Z45" s="48">
        <v>459.21548982829393</v>
      </c>
      <c r="AA45" s="22">
        <v>25302540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142235754</v>
      </c>
      <c r="D48" s="51">
        <f>SUM(D45:D47)</f>
        <v>0</v>
      </c>
      <c r="E48" s="52">
        <f t="shared" si="7"/>
        <v>12651270</v>
      </c>
      <c r="F48" s="53">
        <f t="shared" si="7"/>
        <v>25302540</v>
      </c>
      <c r="G48" s="53">
        <f t="shared" si="7"/>
        <v>177763543</v>
      </c>
      <c r="H48" s="53">
        <f t="shared" si="7"/>
        <v>4280575</v>
      </c>
      <c r="I48" s="53">
        <f t="shared" si="7"/>
        <v>3417619</v>
      </c>
      <c r="J48" s="53">
        <f t="shared" si="7"/>
        <v>185461737</v>
      </c>
      <c r="K48" s="53">
        <f t="shared" si="7"/>
        <v>3416119</v>
      </c>
      <c r="L48" s="53">
        <f t="shared" si="7"/>
        <v>-10102924</v>
      </c>
      <c r="M48" s="53">
        <f t="shared" si="7"/>
        <v>4463533</v>
      </c>
      <c r="N48" s="53">
        <f t="shared" si="7"/>
        <v>-2223272</v>
      </c>
      <c r="O48" s="53">
        <f t="shared" si="7"/>
        <v>-30091293</v>
      </c>
      <c r="P48" s="53">
        <f t="shared" si="7"/>
        <v>-3721774</v>
      </c>
      <c r="Q48" s="53">
        <f t="shared" si="7"/>
        <v>-2586538</v>
      </c>
      <c r="R48" s="53">
        <f t="shared" si="7"/>
        <v>-36399605</v>
      </c>
      <c r="S48" s="53">
        <f t="shared" si="7"/>
        <v>-8828209</v>
      </c>
      <c r="T48" s="53">
        <f t="shared" si="7"/>
        <v>1742536</v>
      </c>
      <c r="U48" s="53">
        <f t="shared" si="7"/>
        <v>1742536</v>
      </c>
      <c r="V48" s="53">
        <f t="shared" si="7"/>
        <v>-5343137</v>
      </c>
      <c r="W48" s="53">
        <f t="shared" si="7"/>
        <v>141495723</v>
      </c>
      <c r="X48" s="53">
        <f t="shared" si="7"/>
        <v>25302540</v>
      </c>
      <c r="Y48" s="53">
        <f t="shared" si="7"/>
        <v>116193183</v>
      </c>
      <c r="Z48" s="54">
        <f>+IF(X48&lt;&gt;0,+(Y48/X48)*100,0)</f>
        <v>459.21548982829393</v>
      </c>
      <c r="AA48" s="55">
        <f>SUM(AA45:AA47)</f>
        <v>25302540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-95534085</v>
      </c>
      <c r="D6" s="18"/>
      <c r="E6" s="19">
        <v>-79793088</v>
      </c>
      <c r="F6" s="20">
        <v>-172504184</v>
      </c>
      <c r="G6" s="20">
        <v>-99395610</v>
      </c>
      <c r="H6" s="20">
        <v>-2496944</v>
      </c>
      <c r="I6" s="20">
        <v>-3557864</v>
      </c>
      <c r="J6" s="20">
        <v>-105450418</v>
      </c>
      <c r="K6" s="20">
        <v>-6119532</v>
      </c>
      <c r="L6" s="20">
        <v>-3018187</v>
      </c>
      <c r="M6" s="20">
        <v>-6816573</v>
      </c>
      <c r="N6" s="20">
        <v>-15954292</v>
      </c>
      <c r="O6" s="20">
        <v>-1782911</v>
      </c>
      <c r="P6" s="20">
        <v>-3545629</v>
      </c>
      <c r="Q6" s="20">
        <v>-5013436</v>
      </c>
      <c r="R6" s="20">
        <v>-10341976</v>
      </c>
      <c r="S6" s="20">
        <v>-3206088</v>
      </c>
      <c r="T6" s="20">
        <v>-5959300</v>
      </c>
      <c r="U6" s="20">
        <v>-4313058</v>
      </c>
      <c r="V6" s="20">
        <v>-13478446</v>
      </c>
      <c r="W6" s="20">
        <v>-145225132</v>
      </c>
      <c r="X6" s="20">
        <v>-172504184</v>
      </c>
      <c r="Y6" s="20">
        <v>27279052</v>
      </c>
      <c r="Z6" s="21">
        <v>-15.813559629371078</v>
      </c>
      <c r="AA6" s="22">
        <v>-172504184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45208326</v>
      </c>
      <c r="D9" s="18"/>
      <c r="E9" s="19"/>
      <c r="F9" s="20">
        <v>45208326</v>
      </c>
      <c r="G9" s="20">
        <v>46329785</v>
      </c>
      <c r="H9" s="20">
        <v>-543419</v>
      </c>
      <c r="I9" s="20">
        <v>415266</v>
      </c>
      <c r="J9" s="20">
        <v>46201632</v>
      </c>
      <c r="K9" s="20">
        <v>797975</v>
      </c>
      <c r="L9" s="20">
        <v>663521</v>
      </c>
      <c r="M9" s="20">
        <v>516858</v>
      </c>
      <c r="N9" s="20">
        <v>1978354</v>
      </c>
      <c r="O9" s="20">
        <v>222956</v>
      </c>
      <c r="P9" s="20">
        <v>442266</v>
      </c>
      <c r="Q9" s="20">
        <v>636438</v>
      </c>
      <c r="R9" s="20">
        <v>1301660</v>
      </c>
      <c r="S9" s="20">
        <v>354687</v>
      </c>
      <c r="T9" s="20">
        <v>-2732462</v>
      </c>
      <c r="U9" s="20">
        <v>760956</v>
      </c>
      <c r="V9" s="20">
        <v>-1616819</v>
      </c>
      <c r="W9" s="20">
        <v>47864827</v>
      </c>
      <c r="X9" s="20">
        <v>45208326</v>
      </c>
      <c r="Y9" s="20">
        <v>2656501</v>
      </c>
      <c r="Z9" s="21">
        <v>5.8761321974186789</v>
      </c>
      <c r="AA9" s="22">
        <v>45208326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-17856170</v>
      </c>
      <c r="D11" s="18"/>
      <c r="E11" s="19">
        <v>-620004</v>
      </c>
      <c r="F11" s="20">
        <v>-18351174</v>
      </c>
      <c r="G11" s="20">
        <v>-19803618</v>
      </c>
      <c r="H11" s="20">
        <v>-1259405</v>
      </c>
      <c r="I11" s="20">
        <v>-2034036</v>
      </c>
      <c r="J11" s="20">
        <v>-23097059</v>
      </c>
      <c r="K11" s="20">
        <v>-1743929</v>
      </c>
      <c r="L11" s="20">
        <v>-1847194</v>
      </c>
      <c r="M11" s="20">
        <v>-27232</v>
      </c>
      <c r="N11" s="20">
        <v>-3618355</v>
      </c>
      <c r="O11" s="20">
        <v>-1455960</v>
      </c>
      <c r="P11" s="20">
        <v>-34395</v>
      </c>
      <c r="Q11" s="20">
        <v>-696031</v>
      </c>
      <c r="R11" s="20">
        <v>-2186386</v>
      </c>
      <c r="S11" s="20">
        <v>-326391</v>
      </c>
      <c r="T11" s="20">
        <v>-2975715</v>
      </c>
      <c r="U11" s="20">
        <v>-118963</v>
      </c>
      <c r="V11" s="20">
        <v>-3421069</v>
      </c>
      <c r="W11" s="20">
        <v>-32322869</v>
      </c>
      <c r="X11" s="20">
        <v>-18351174</v>
      </c>
      <c r="Y11" s="20">
        <v>-13971695</v>
      </c>
      <c r="Z11" s="21">
        <v>76.135156257577847</v>
      </c>
      <c r="AA11" s="22">
        <v>-18351174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-68181929</v>
      </c>
      <c r="D12" s="29">
        <f>SUM(D6:D11)</f>
        <v>0</v>
      </c>
      <c r="E12" s="30">
        <f t="shared" si="0"/>
        <v>-80413092</v>
      </c>
      <c r="F12" s="31">
        <f t="shared" si="0"/>
        <v>-145647032</v>
      </c>
      <c r="G12" s="31">
        <f t="shared" si="0"/>
        <v>-72869443</v>
      </c>
      <c r="H12" s="31">
        <f t="shared" si="0"/>
        <v>-4299768</v>
      </c>
      <c r="I12" s="31">
        <f t="shared" si="0"/>
        <v>-5176634</v>
      </c>
      <c r="J12" s="31">
        <f t="shared" si="0"/>
        <v>-82345845</v>
      </c>
      <c r="K12" s="31">
        <f t="shared" si="0"/>
        <v>-7065486</v>
      </c>
      <c r="L12" s="31">
        <f t="shared" si="0"/>
        <v>-4201860</v>
      </c>
      <c r="M12" s="31">
        <f t="shared" si="0"/>
        <v>-6326947</v>
      </c>
      <c r="N12" s="31">
        <f t="shared" si="0"/>
        <v>-17594293</v>
      </c>
      <c r="O12" s="31">
        <f t="shared" si="0"/>
        <v>-3015915</v>
      </c>
      <c r="P12" s="31">
        <f t="shared" si="0"/>
        <v>-3137758</v>
      </c>
      <c r="Q12" s="31">
        <f t="shared" si="0"/>
        <v>-5073029</v>
      </c>
      <c r="R12" s="31">
        <f t="shared" si="0"/>
        <v>-11226702</v>
      </c>
      <c r="S12" s="31">
        <f t="shared" si="0"/>
        <v>-3177792</v>
      </c>
      <c r="T12" s="31">
        <f t="shared" si="0"/>
        <v>-11667477</v>
      </c>
      <c r="U12" s="31">
        <f t="shared" si="0"/>
        <v>-3671065</v>
      </c>
      <c r="V12" s="31">
        <f t="shared" si="0"/>
        <v>-18516334</v>
      </c>
      <c r="W12" s="31">
        <f t="shared" si="0"/>
        <v>-129683174</v>
      </c>
      <c r="X12" s="31">
        <f t="shared" si="0"/>
        <v>-145647032</v>
      </c>
      <c r="Y12" s="31">
        <f t="shared" si="0"/>
        <v>15963858</v>
      </c>
      <c r="Z12" s="32">
        <f>+IF(X12&lt;&gt;0,+(Y12/X12)*100,0)</f>
        <v>-10.960647656726708</v>
      </c>
      <c r="AA12" s="33">
        <f>SUM(AA6:AA11)</f>
        <v>-145647032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18633761</v>
      </c>
      <c r="D19" s="18"/>
      <c r="E19" s="19">
        <v>-523260</v>
      </c>
      <c r="F19" s="20">
        <v>17318831</v>
      </c>
      <c r="G19" s="20">
        <v>2569271</v>
      </c>
      <c r="H19" s="20">
        <v>16064490</v>
      </c>
      <c r="I19" s="20"/>
      <c r="J19" s="20">
        <v>18633761</v>
      </c>
      <c r="K19" s="20"/>
      <c r="L19" s="20">
        <v>29100</v>
      </c>
      <c r="M19" s="20"/>
      <c r="N19" s="20">
        <v>29100</v>
      </c>
      <c r="O19" s="20"/>
      <c r="P19" s="20"/>
      <c r="Q19" s="20">
        <v>164900</v>
      </c>
      <c r="R19" s="20">
        <v>164900</v>
      </c>
      <c r="S19" s="20">
        <v>111822</v>
      </c>
      <c r="T19" s="20">
        <v>420000</v>
      </c>
      <c r="U19" s="20">
        <v>172492</v>
      </c>
      <c r="V19" s="20">
        <v>704314</v>
      </c>
      <c r="W19" s="20">
        <v>19532075</v>
      </c>
      <c r="X19" s="20">
        <v>17318831</v>
      </c>
      <c r="Y19" s="20">
        <v>2213244</v>
      </c>
      <c r="Z19" s="21">
        <v>12.779407570868958</v>
      </c>
      <c r="AA19" s="22">
        <v>17318831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18633761</v>
      </c>
      <c r="D24" s="29">
        <f>SUM(D15:D23)</f>
        <v>0</v>
      </c>
      <c r="E24" s="36">
        <f t="shared" si="1"/>
        <v>-523260</v>
      </c>
      <c r="F24" s="37">
        <f t="shared" si="1"/>
        <v>17318831</v>
      </c>
      <c r="G24" s="37">
        <f t="shared" si="1"/>
        <v>2569271</v>
      </c>
      <c r="H24" s="37">
        <f t="shared" si="1"/>
        <v>16064490</v>
      </c>
      <c r="I24" s="37">
        <f t="shared" si="1"/>
        <v>0</v>
      </c>
      <c r="J24" s="37">
        <f t="shared" si="1"/>
        <v>18633761</v>
      </c>
      <c r="K24" s="37">
        <f t="shared" si="1"/>
        <v>0</v>
      </c>
      <c r="L24" s="37">
        <f t="shared" si="1"/>
        <v>29100</v>
      </c>
      <c r="M24" s="37">
        <f t="shared" si="1"/>
        <v>0</v>
      </c>
      <c r="N24" s="37">
        <f t="shared" si="1"/>
        <v>29100</v>
      </c>
      <c r="O24" s="37">
        <f t="shared" si="1"/>
        <v>0</v>
      </c>
      <c r="P24" s="37">
        <f t="shared" si="1"/>
        <v>0</v>
      </c>
      <c r="Q24" s="37">
        <f t="shared" si="1"/>
        <v>164900</v>
      </c>
      <c r="R24" s="37">
        <f t="shared" si="1"/>
        <v>164900</v>
      </c>
      <c r="S24" s="37">
        <f t="shared" si="1"/>
        <v>111822</v>
      </c>
      <c r="T24" s="37">
        <f t="shared" si="1"/>
        <v>420000</v>
      </c>
      <c r="U24" s="37">
        <f t="shared" si="1"/>
        <v>172492</v>
      </c>
      <c r="V24" s="37">
        <f t="shared" si="1"/>
        <v>704314</v>
      </c>
      <c r="W24" s="37">
        <f t="shared" si="1"/>
        <v>19532075</v>
      </c>
      <c r="X24" s="37">
        <f t="shared" si="1"/>
        <v>17318831</v>
      </c>
      <c r="Y24" s="37">
        <f t="shared" si="1"/>
        <v>2213244</v>
      </c>
      <c r="Z24" s="38">
        <f>+IF(X24&lt;&gt;0,+(Y24/X24)*100,0)</f>
        <v>12.779407570868958</v>
      </c>
      <c r="AA24" s="39">
        <f>SUM(AA15:AA23)</f>
        <v>17318831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-49548168</v>
      </c>
      <c r="D25" s="29">
        <f>+D12+D24</f>
        <v>0</v>
      </c>
      <c r="E25" s="30">
        <f t="shared" si="2"/>
        <v>-80936352</v>
      </c>
      <c r="F25" s="31">
        <f t="shared" si="2"/>
        <v>-128328201</v>
      </c>
      <c r="G25" s="31">
        <f t="shared" si="2"/>
        <v>-70300172</v>
      </c>
      <c r="H25" s="31">
        <f t="shared" si="2"/>
        <v>11764722</v>
      </c>
      <c r="I25" s="31">
        <f t="shared" si="2"/>
        <v>-5176634</v>
      </c>
      <c r="J25" s="31">
        <f t="shared" si="2"/>
        <v>-63712084</v>
      </c>
      <c r="K25" s="31">
        <f t="shared" si="2"/>
        <v>-7065486</v>
      </c>
      <c r="L25" s="31">
        <f t="shared" si="2"/>
        <v>-4172760</v>
      </c>
      <c r="M25" s="31">
        <f t="shared" si="2"/>
        <v>-6326947</v>
      </c>
      <c r="N25" s="31">
        <f t="shared" si="2"/>
        <v>-17565193</v>
      </c>
      <c r="O25" s="31">
        <f t="shared" si="2"/>
        <v>-3015915</v>
      </c>
      <c r="P25" s="31">
        <f t="shared" si="2"/>
        <v>-3137758</v>
      </c>
      <c r="Q25" s="31">
        <f t="shared" si="2"/>
        <v>-4908129</v>
      </c>
      <c r="R25" s="31">
        <f t="shared" si="2"/>
        <v>-11061802</v>
      </c>
      <c r="S25" s="31">
        <f t="shared" si="2"/>
        <v>-3065970</v>
      </c>
      <c r="T25" s="31">
        <f t="shared" si="2"/>
        <v>-11247477</v>
      </c>
      <c r="U25" s="31">
        <f t="shared" si="2"/>
        <v>-3498573</v>
      </c>
      <c r="V25" s="31">
        <f t="shared" si="2"/>
        <v>-17812020</v>
      </c>
      <c r="W25" s="31">
        <f t="shared" si="2"/>
        <v>-110151099</v>
      </c>
      <c r="X25" s="31">
        <f t="shared" si="2"/>
        <v>-128328201</v>
      </c>
      <c r="Y25" s="31">
        <f t="shared" si="2"/>
        <v>18177102</v>
      </c>
      <c r="Z25" s="32">
        <f>+IF(X25&lt;&gt;0,+(Y25/X25)*100,0)</f>
        <v>-14.164542055724757</v>
      </c>
      <c r="AA25" s="33">
        <f>+AA12+AA24</f>
        <v>-128328201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59870563</v>
      </c>
      <c r="D32" s="18"/>
      <c r="E32" s="19">
        <v>5000004</v>
      </c>
      <c r="F32" s="20">
        <v>63904795</v>
      </c>
      <c r="G32" s="20">
        <v>57943734</v>
      </c>
      <c r="H32" s="20"/>
      <c r="I32" s="20"/>
      <c r="J32" s="20">
        <v>57943734</v>
      </c>
      <c r="K32" s="20"/>
      <c r="L32" s="20">
        <v>3591069</v>
      </c>
      <c r="M32" s="20">
        <v>-2758547</v>
      </c>
      <c r="N32" s="20">
        <v>832522</v>
      </c>
      <c r="O32" s="20"/>
      <c r="P32" s="20"/>
      <c r="Q32" s="20"/>
      <c r="R32" s="20"/>
      <c r="S32" s="20">
        <v>140397</v>
      </c>
      <c r="T32" s="20">
        <v>-26388426</v>
      </c>
      <c r="U32" s="20">
        <v>2395040</v>
      </c>
      <c r="V32" s="20">
        <v>-23852989</v>
      </c>
      <c r="W32" s="20">
        <v>34923267</v>
      </c>
      <c r="X32" s="20">
        <v>63904795</v>
      </c>
      <c r="Y32" s="20">
        <v>-28981528</v>
      </c>
      <c r="Z32" s="21">
        <v>-45.351100805502938</v>
      </c>
      <c r="AA32" s="22">
        <v>63904795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59870563</v>
      </c>
      <c r="D34" s="29">
        <f>SUM(D29:D33)</f>
        <v>0</v>
      </c>
      <c r="E34" s="30">
        <f t="shared" si="3"/>
        <v>5000004</v>
      </c>
      <c r="F34" s="31">
        <f t="shared" si="3"/>
        <v>63904795</v>
      </c>
      <c r="G34" s="31">
        <f t="shared" si="3"/>
        <v>57943734</v>
      </c>
      <c r="H34" s="31">
        <f t="shared" si="3"/>
        <v>0</v>
      </c>
      <c r="I34" s="31">
        <f t="shared" si="3"/>
        <v>0</v>
      </c>
      <c r="J34" s="31">
        <f t="shared" si="3"/>
        <v>57943734</v>
      </c>
      <c r="K34" s="31">
        <f t="shared" si="3"/>
        <v>0</v>
      </c>
      <c r="L34" s="31">
        <f t="shared" si="3"/>
        <v>3591069</v>
      </c>
      <c r="M34" s="31">
        <f t="shared" si="3"/>
        <v>-2758547</v>
      </c>
      <c r="N34" s="31">
        <f t="shared" si="3"/>
        <v>832522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140397</v>
      </c>
      <c r="T34" s="31">
        <f t="shared" si="3"/>
        <v>-26388426</v>
      </c>
      <c r="U34" s="31">
        <f t="shared" si="3"/>
        <v>2395040</v>
      </c>
      <c r="V34" s="31">
        <f t="shared" si="3"/>
        <v>-23852989</v>
      </c>
      <c r="W34" s="31">
        <f t="shared" si="3"/>
        <v>34923267</v>
      </c>
      <c r="X34" s="31">
        <f t="shared" si="3"/>
        <v>63904795</v>
      </c>
      <c r="Y34" s="31">
        <f t="shared" si="3"/>
        <v>-28981528</v>
      </c>
      <c r="Z34" s="32">
        <f>+IF(X34&lt;&gt;0,+(Y34/X34)*100,0)</f>
        <v>-45.351100805502938</v>
      </c>
      <c r="AA34" s="33">
        <f>SUM(AA29:AA33)</f>
        <v>63904795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59870563</v>
      </c>
      <c r="D40" s="29">
        <f>+D34+D39</f>
        <v>0</v>
      </c>
      <c r="E40" s="30">
        <f t="shared" si="5"/>
        <v>5000004</v>
      </c>
      <c r="F40" s="31">
        <f t="shared" si="5"/>
        <v>63904795</v>
      </c>
      <c r="G40" s="31">
        <f t="shared" si="5"/>
        <v>57943734</v>
      </c>
      <c r="H40" s="31">
        <f t="shared" si="5"/>
        <v>0</v>
      </c>
      <c r="I40" s="31">
        <f t="shared" si="5"/>
        <v>0</v>
      </c>
      <c r="J40" s="31">
        <f t="shared" si="5"/>
        <v>57943734</v>
      </c>
      <c r="K40" s="31">
        <f t="shared" si="5"/>
        <v>0</v>
      </c>
      <c r="L40" s="31">
        <f t="shared" si="5"/>
        <v>3591069</v>
      </c>
      <c r="M40" s="31">
        <f t="shared" si="5"/>
        <v>-2758547</v>
      </c>
      <c r="N40" s="31">
        <f t="shared" si="5"/>
        <v>832522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140397</v>
      </c>
      <c r="T40" s="31">
        <f t="shared" si="5"/>
        <v>-26388426</v>
      </c>
      <c r="U40" s="31">
        <f t="shared" si="5"/>
        <v>2395040</v>
      </c>
      <c r="V40" s="31">
        <f t="shared" si="5"/>
        <v>-23852989</v>
      </c>
      <c r="W40" s="31">
        <f t="shared" si="5"/>
        <v>34923267</v>
      </c>
      <c r="X40" s="31">
        <f t="shared" si="5"/>
        <v>63904795</v>
      </c>
      <c r="Y40" s="31">
        <f t="shared" si="5"/>
        <v>-28981528</v>
      </c>
      <c r="Z40" s="32">
        <f>+IF(X40&lt;&gt;0,+(Y40/X40)*100,0)</f>
        <v>-45.351100805502938</v>
      </c>
      <c r="AA40" s="33">
        <f>+AA34+AA39</f>
        <v>63904795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-109418731</v>
      </c>
      <c r="D42" s="43">
        <f>+D25-D40</f>
        <v>0</v>
      </c>
      <c r="E42" s="44">
        <f t="shared" si="6"/>
        <v>-85936356</v>
      </c>
      <c r="F42" s="45">
        <f t="shared" si="6"/>
        <v>-192232996</v>
      </c>
      <c r="G42" s="45">
        <f t="shared" si="6"/>
        <v>-128243906</v>
      </c>
      <c r="H42" s="45">
        <f t="shared" si="6"/>
        <v>11764722</v>
      </c>
      <c r="I42" s="45">
        <f t="shared" si="6"/>
        <v>-5176634</v>
      </c>
      <c r="J42" s="45">
        <f t="shared" si="6"/>
        <v>-121655818</v>
      </c>
      <c r="K42" s="45">
        <f t="shared" si="6"/>
        <v>-7065486</v>
      </c>
      <c r="L42" s="45">
        <f t="shared" si="6"/>
        <v>-7763829</v>
      </c>
      <c r="M42" s="45">
        <f t="shared" si="6"/>
        <v>-3568400</v>
      </c>
      <c r="N42" s="45">
        <f t="shared" si="6"/>
        <v>-18397715</v>
      </c>
      <c r="O42" s="45">
        <f t="shared" si="6"/>
        <v>-3015915</v>
      </c>
      <c r="P42" s="45">
        <f t="shared" si="6"/>
        <v>-3137758</v>
      </c>
      <c r="Q42" s="45">
        <f t="shared" si="6"/>
        <v>-4908129</v>
      </c>
      <c r="R42" s="45">
        <f t="shared" si="6"/>
        <v>-11061802</v>
      </c>
      <c r="S42" s="45">
        <f t="shared" si="6"/>
        <v>-3206367</v>
      </c>
      <c r="T42" s="45">
        <f t="shared" si="6"/>
        <v>15140949</v>
      </c>
      <c r="U42" s="45">
        <f t="shared" si="6"/>
        <v>-5893613</v>
      </c>
      <c r="V42" s="45">
        <f t="shared" si="6"/>
        <v>6040969</v>
      </c>
      <c r="W42" s="45">
        <f t="shared" si="6"/>
        <v>-145074366</v>
      </c>
      <c r="X42" s="45">
        <f t="shared" si="6"/>
        <v>-192232996</v>
      </c>
      <c r="Y42" s="45">
        <f t="shared" si="6"/>
        <v>47158630</v>
      </c>
      <c r="Z42" s="46">
        <f>+IF(X42&lt;&gt;0,+(Y42/X42)*100,0)</f>
        <v>-24.532016345414497</v>
      </c>
      <c r="AA42" s="47">
        <f>+AA25-AA40</f>
        <v>-192232996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-85936356</v>
      </c>
      <c r="F45" s="20">
        <v>-82814266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-82814266</v>
      </c>
      <c r="Y45" s="20">
        <v>82814266</v>
      </c>
      <c r="Z45" s="48">
        <v>-100</v>
      </c>
      <c r="AA45" s="22">
        <v>-82814266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-85936356</v>
      </c>
      <c r="F48" s="53">
        <f t="shared" si="7"/>
        <v>-82814266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-82814266</v>
      </c>
      <c r="Y48" s="53">
        <f t="shared" si="7"/>
        <v>82814266</v>
      </c>
      <c r="Z48" s="54">
        <f>+IF(X48&lt;&gt;0,+(Y48/X48)*100,0)</f>
        <v>-100</v>
      </c>
      <c r="AA48" s="55">
        <f>SUM(AA45:AA47)</f>
        <v>-82814266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-5428000</v>
      </c>
      <c r="Y11" s="20">
        <v>5428000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-5428000</v>
      </c>
      <c r="Y12" s="31">
        <f t="shared" si="0"/>
        <v>5428000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79690809</v>
      </c>
      <c r="D19" s="18"/>
      <c r="E19" s="19">
        <v>4550000</v>
      </c>
      <c r="F19" s="20">
        <v>4550000</v>
      </c>
      <c r="G19" s="20"/>
      <c r="H19" s="20">
        <v>576058</v>
      </c>
      <c r="I19" s="20">
        <v>314100</v>
      </c>
      <c r="J19" s="20">
        <v>890158</v>
      </c>
      <c r="K19" s="20"/>
      <c r="L19" s="20"/>
      <c r="M19" s="20">
        <v>344064</v>
      </c>
      <c r="N19" s="20">
        <v>344064</v>
      </c>
      <c r="O19" s="20"/>
      <c r="P19" s="20"/>
      <c r="Q19" s="20">
        <v>703079</v>
      </c>
      <c r="R19" s="20">
        <v>703079</v>
      </c>
      <c r="S19" s="20"/>
      <c r="T19" s="20"/>
      <c r="U19" s="20"/>
      <c r="V19" s="20"/>
      <c r="W19" s="20">
        <v>1937301</v>
      </c>
      <c r="X19" s="20">
        <v>4550000</v>
      </c>
      <c r="Y19" s="20">
        <v>-2612699</v>
      </c>
      <c r="Z19" s="21">
        <v>-57.421956043956044</v>
      </c>
      <c r="AA19" s="22">
        <v>4550000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79690809</v>
      </c>
      <c r="D24" s="29">
        <f>SUM(D15:D23)</f>
        <v>0</v>
      </c>
      <c r="E24" s="36">
        <f t="shared" si="1"/>
        <v>4550000</v>
      </c>
      <c r="F24" s="37">
        <f t="shared" si="1"/>
        <v>4550000</v>
      </c>
      <c r="G24" s="37">
        <f t="shared" si="1"/>
        <v>0</v>
      </c>
      <c r="H24" s="37">
        <f t="shared" si="1"/>
        <v>576058</v>
      </c>
      <c r="I24" s="37">
        <f t="shared" si="1"/>
        <v>314100</v>
      </c>
      <c r="J24" s="37">
        <f t="shared" si="1"/>
        <v>890158</v>
      </c>
      <c r="K24" s="37">
        <f t="shared" si="1"/>
        <v>0</v>
      </c>
      <c r="L24" s="37">
        <f t="shared" si="1"/>
        <v>0</v>
      </c>
      <c r="M24" s="37">
        <f t="shared" si="1"/>
        <v>344064</v>
      </c>
      <c r="N24" s="37">
        <f t="shared" si="1"/>
        <v>344064</v>
      </c>
      <c r="O24" s="37">
        <f t="shared" si="1"/>
        <v>0</v>
      </c>
      <c r="P24" s="37">
        <f t="shared" si="1"/>
        <v>0</v>
      </c>
      <c r="Q24" s="37">
        <f t="shared" si="1"/>
        <v>703079</v>
      </c>
      <c r="R24" s="37">
        <f t="shared" si="1"/>
        <v>703079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1937301</v>
      </c>
      <c r="X24" s="37">
        <f t="shared" si="1"/>
        <v>4550000</v>
      </c>
      <c r="Y24" s="37">
        <f t="shared" si="1"/>
        <v>-2612699</v>
      </c>
      <c r="Z24" s="38">
        <f>+IF(X24&lt;&gt;0,+(Y24/X24)*100,0)</f>
        <v>-57.421956043956044</v>
      </c>
      <c r="AA24" s="39">
        <f>SUM(AA15:AA23)</f>
        <v>4550000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79690809</v>
      </c>
      <c r="D25" s="29">
        <f>+D12+D24</f>
        <v>0</v>
      </c>
      <c r="E25" s="30">
        <f t="shared" si="2"/>
        <v>-878000</v>
      </c>
      <c r="F25" s="31">
        <f t="shared" si="2"/>
        <v>-878000</v>
      </c>
      <c r="G25" s="31">
        <f t="shared" si="2"/>
        <v>0</v>
      </c>
      <c r="H25" s="31">
        <f t="shared" si="2"/>
        <v>576058</v>
      </c>
      <c r="I25" s="31">
        <f t="shared" si="2"/>
        <v>314100</v>
      </c>
      <c r="J25" s="31">
        <f t="shared" si="2"/>
        <v>890158</v>
      </c>
      <c r="K25" s="31">
        <f t="shared" si="2"/>
        <v>0</v>
      </c>
      <c r="L25" s="31">
        <f t="shared" si="2"/>
        <v>0</v>
      </c>
      <c r="M25" s="31">
        <f t="shared" si="2"/>
        <v>344064</v>
      </c>
      <c r="N25" s="31">
        <f t="shared" si="2"/>
        <v>344064</v>
      </c>
      <c r="O25" s="31">
        <f t="shared" si="2"/>
        <v>0</v>
      </c>
      <c r="P25" s="31">
        <f t="shared" si="2"/>
        <v>0</v>
      </c>
      <c r="Q25" s="31">
        <f t="shared" si="2"/>
        <v>703079</v>
      </c>
      <c r="R25" s="31">
        <f t="shared" si="2"/>
        <v>703079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1937301</v>
      </c>
      <c r="X25" s="31">
        <f t="shared" si="2"/>
        <v>-878000</v>
      </c>
      <c r="Y25" s="31">
        <f t="shared" si="2"/>
        <v>2815301</v>
      </c>
      <c r="Z25" s="32">
        <f>+IF(X25&lt;&gt;0,+(Y25/X25)*100,0)</f>
        <v>-320.64931662870157</v>
      </c>
      <c r="AA25" s="33">
        <f>+AA12+AA24</f>
        <v>-878000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4431</v>
      </c>
      <c r="D31" s="18"/>
      <c r="E31" s="19"/>
      <c r="F31" s="20"/>
      <c r="G31" s="20"/>
      <c r="H31" s="20">
        <v>823</v>
      </c>
      <c r="I31" s="20">
        <v>411</v>
      </c>
      <c r="J31" s="20">
        <v>1234</v>
      </c>
      <c r="K31" s="20">
        <v>2448</v>
      </c>
      <c r="L31" s="20">
        <v>1133</v>
      </c>
      <c r="M31" s="20"/>
      <c r="N31" s="20">
        <v>3581</v>
      </c>
      <c r="O31" s="20">
        <v>2882</v>
      </c>
      <c r="P31" s="20">
        <v>87</v>
      </c>
      <c r="Q31" s="20"/>
      <c r="R31" s="20">
        <v>2969</v>
      </c>
      <c r="S31" s="20">
        <v>2962</v>
      </c>
      <c r="T31" s="20">
        <v>2013</v>
      </c>
      <c r="U31" s="20"/>
      <c r="V31" s="20">
        <v>4975</v>
      </c>
      <c r="W31" s="20">
        <v>12759</v>
      </c>
      <c r="X31" s="20"/>
      <c r="Y31" s="20">
        <v>12759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59999295</v>
      </c>
      <c r="D32" s="18"/>
      <c r="E32" s="19"/>
      <c r="F32" s="20"/>
      <c r="G32" s="20"/>
      <c r="H32" s="20"/>
      <c r="I32" s="20"/>
      <c r="J32" s="20"/>
      <c r="K32" s="20"/>
      <c r="L32" s="20">
        <v>6531895</v>
      </c>
      <c r="M32" s="20"/>
      <c r="N32" s="20">
        <v>6531895</v>
      </c>
      <c r="O32" s="20"/>
      <c r="P32" s="20"/>
      <c r="Q32" s="20"/>
      <c r="R32" s="20"/>
      <c r="S32" s="20"/>
      <c r="T32" s="20"/>
      <c r="U32" s="20"/>
      <c r="V32" s="20"/>
      <c r="W32" s="20">
        <v>6531895</v>
      </c>
      <c r="X32" s="20"/>
      <c r="Y32" s="20">
        <v>6531895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60003726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823</v>
      </c>
      <c r="I34" s="31">
        <f t="shared" si="3"/>
        <v>411</v>
      </c>
      <c r="J34" s="31">
        <f t="shared" si="3"/>
        <v>1234</v>
      </c>
      <c r="K34" s="31">
        <f t="shared" si="3"/>
        <v>2448</v>
      </c>
      <c r="L34" s="31">
        <f t="shared" si="3"/>
        <v>6533028</v>
      </c>
      <c r="M34" s="31">
        <f t="shared" si="3"/>
        <v>0</v>
      </c>
      <c r="N34" s="31">
        <f t="shared" si="3"/>
        <v>6535476</v>
      </c>
      <c r="O34" s="31">
        <f t="shared" si="3"/>
        <v>2882</v>
      </c>
      <c r="P34" s="31">
        <f t="shared" si="3"/>
        <v>87</v>
      </c>
      <c r="Q34" s="31">
        <f t="shared" si="3"/>
        <v>0</v>
      </c>
      <c r="R34" s="31">
        <f t="shared" si="3"/>
        <v>2969</v>
      </c>
      <c r="S34" s="31">
        <f t="shared" si="3"/>
        <v>2962</v>
      </c>
      <c r="T34" s="31">
        <f t="shared" si="3"/>
        <v>2013</v>
      </c>
      <c r="U34" s="31">
        <f t="shared" si="3"/>
        <v>0</v>
      </c>
      <c r="V34" s="31">
        <f t="shared" si="3"/>
        <v>4975</v>
      </c>
      <c r="W34" s="31">
        <f t="shared" si="3"/>
        <v>6544654</v>
      </c>
      <c r="X34" s="31">
        <f t="shared" si="3"/>
        <v>0</v>
      </c>
      <c r="Y34" s="31">
        <f t="shared" si="3"/>
        <v>6544654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60003726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823</v>
      </c>
      <c r="I40" s="31">
        <f t="shared" si="5"/>
        <v>411</v>
      </c>
      <c r="J40" s="31">
        <f t="shared" si="5"/>
        <v>1234</v>
      </c>
      <c r="K40" s="31">
        <f t="shared" si="5"/>
        <v>2448</v>
      </c>
      <c r="L40" s="31">
        <f t="shared" si="5"/>
        <v>6533028</v>
      </c>
      <c r="M40" s="31">
        <f t="shared" si="5"/>
        <v>0</v>
      </c>
      <c r="N40" s="31">
        <f t="shared" si="5"/>
        <v>6535476</v>
      </c>
      <c r="O40" s="31">
        <f t="shared" si="5"/>
        <v>2882</v>
      </c>
      <c r="P40" s="31">
        <f t="shared" si="5"/>
        <v>87</v>
      </c>
      <c r="Q40" s="31">
        <f t="shared" si="5"/>
        <v>0</v>
      </c>
      <c r="R40" s="31">
        <f t="shared" si="5"/>
        <v>2969</v>
      </c>
      <c r="S40" s="31">
        <f t="shared" si="5"/>
        <v>2962</v>
      </c>
      <c r="T40" s="31">
        <f t="shared" si="5"/>
        <v>2013</v>
      </c>
      <c r="U40" s="31">
        <f t="shared" si="5"/>
        <v>0</v>
      </c>
      <c r="V40" s="31">
        <f t="shared" si="5"/>
        <v>4975</v>
      </c>
      <c r="W40" s="31">
        <f t="shared" si="5"/>
        <v>6544654</v>
      </c>
      <c r="X40" s="31">
        <f t="shared" si="5"/>
        <v>0</v>
      </c>
      <c r="Y40" s="31">
        <f t="shared" si="5"/>
        <v>6544654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19687083</v>
      </c>
      <c r="D42" s="43">
        <f>+D25-D40</f>
        <v>0</v>
      </c>
      <c r="E42" s="44">
        <f t="shared" si="6"/>
        <v>-878000</v>
      </c>
      <c r="F42" s="45">
        <f t="shared" si="6"/>
        <v>-878000</v>
      </c>
      <c r="G42" s="45">
        <f t="shared" si="6"/>
        <v>0</v>
      </c>
      <c r="H42" s="45">
        <f t="shared" si="6"/>
        <v>575235</v>
      </c>
      <c r="I42" s="45">
        <f t="shared" si="6"/>
        <v>313689</v>
      </c>
      <c r="J42" s="45">
        <f t="shared" si="6"/>
        <v>888924</v>
      </c>
      <c r="K42" s="45">
        <f t="shared" si="6"/>
        <v>-2448</v>
      </c>
      <c r="L42" s="45">
        <f t="shared" si="6"/>
        <v>-6533028</v>
      </c>
      <c r="M42" s="45">
        <f t="shared" si="6"/>
        <v>344064</v>
      </c>
      <c r="N42" s="45">
        <f t="shared" si="6"/>
        <v>-6191412</v>
      </c>
      <c r="O42" s="45">
        <f t="shared" si="6"/>
        <v>-2882</v>
      </c>
      <c r="P42" s="45">
        <f t="shared" si="6"/>
        <v>-87</v>
      </c>
      <c r="Q42" s="45">
        <f t="shared" si="6"/>
        <v>703079</v>
      </c>
      <c r="R42" s="45">
        <f t="shared" si="6"/>
        <v>700110</v>
      </c>
      <c r="S42" s="45">
        <f t="shared" si="6"/>
        <v>-2962</v>
      </c>
      <c r="T42" s="45">
        <f t="shared" si="6"/>
        <v>-2013</v>
      </c>
      <c r="U42" s="45">
        <f t="shared" si="6"/>
        <v>0</v>
      </c>
      <c r="V42" s="45">
        <f t="shared" si="6"/>
        <v>-4975</v>
      </c>
      <c r="W42" s="45">
        <f t="shared" si="6"/>
        <v>-4607353</v>
      </c>
      <c r="X42" s="45">
        <f t="shared" si="6"/>
        <v>-878000</v>
      </c>
      <c r="Y42" s="45">
        <f t="shared" si="6"/>
        <v>-3729353</v>
      </c>
      <c r="Z42" s="46">
        <f>+IF(X42&lt;&gt;0,+(Y42/X42)*100,0)</f>
        <v>424.75546697038726</v>
      </c>
      <c r="AA42" s="47">
        <f>+AA25-AA40</f>
        <v>-878000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-194085</v>
      </c>
      <c r="D45" s="18"/>
      <c r="E45" s="19"/>
      <c r="F45" s="20"/>
      <c r="G45" s="20">
        <v>-210029</v>
      </c>
      <c r="H45" s="20"/>
      <c r="I45" s="20">
        <v>813</v>
      </c>
      <c r="J45" s="20">
        <v>-209216</v>
      </c>
      <c r="K45" s="20">
        <v>-5163454</v>
      </c>
      <c r="L45" s="20"/>
      <c r="M45" s="20">
        <v>-406845</v>
      </c>
      <c r="N45" s="20">
        <v>-5570299</v>
      </c>
      <c r="O45" s="20">
        <v>-60406</v>
      </c>
      <c r="P45" s="20"/>
      <c r="Q45" s="20"/>
      <c r="R45" s="20">
        <v>-60406</v>
      </c>
      <c r="S45" s="20">
        <v>-114296</v>
      </c>
      <c r="T45" s="20">
        <v>-229987</v>
      </c>
      <c r="U45" s="20">
        <v>-11366</v>
      </c>
      <c r="V45" s="20">
        <v>-355649</v>
      </c>
      <c r="W45" s="20">
        <v>-6195570</v>
      </c>
      <c r="X45" s="20"/>
      <c r="Y45" s="20">
        <v>-6195570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-194085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-210029</v>
      </c>
      <c r="H48" s="53">
        <f t="shared" si="7"/>
        <v>0</v>
      </c>
      <c r="I48" s="53">
        <f t="shared" si="7"/>
        <v>813</v>
      </c>
      <c r="J48" s="53">
        <f t="shared" si="7"/>
        <v>-209216</v>
      </c>
      <c r="K48" s="53">
        <f t="shared" si="7"/>
        <v>-5163454</v>
      </c>
      <c r="L48" s="53">
        <f t="shared" si="7"/>
        <v>0</v>
      </c>
      <c r="M48" s="53">
        <f t="shared" si="7"/>
        <v>-406845</v>
      </c>
      <c r="N48" s="53">
        <f t="shared" si="7"/>
        <v>-5570299</v>
      </c>
      <c r="O48" s="53">
        <f t="shared" si="7"/>
        <v>-60406</v>
      </c>
      <c r="P48" s="53">
        <f t="shared" si="7"/>
        <v>0</v>
      </c>
      <c r="Q48" s="53">
        <f t="shared" si="7"/>
        <v>0</v>
      </c>
      <c r="R48" s="53">
        <f t="shared" si="7"/>
        <v>-60406</v>
      </c>
      <c r="S48" s="53">
        <f t="shared" si="7"/>
        <v>-114296</v>
      </c>
      <c r="T48" s="53">
        <f t="shared" si="7"/>
        <v>-229987</v>
      </c>
      <c r="U48" s="53">
        <f t="shared" si="7"/>
        <v>-11366</v>
      </c>
      <c r="V48" s="53">
        <f t="shared" si="7"/>
        <v>-355649</v>
      </c>
      <c r="W48" s="53">
        <f t="shared" si="7"/>
        <v>-6195570</v>
      </c>
      <c r="X48" s="53">
        <f t="shared" si="7"/>
        <v>0</v>
      </c>
      <c r="Y48" s="53">
        <f t="shared" si="7"/>
        <v>-6195570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20701207</v>
      </c>
      <c r="F6" s="20">
        <v>65634424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65634424</v>
      </c>
      <c r="Y6" s="20">
        <v>-65634424</v>
      </c>
      <c r="Z6" s="21">
        <v>-100</v>
      </c>
      <c r="AA6" s="22">
        <v>65634424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35996042</v>
      </c>
      <c r="D8" s="18"/>
      <c r="E8" s="19">
        <v>33749925</v>
      </c>
      <c r="F8" s="20">
        <v>-32105418</v>
      </c>
      <c r="G8" s="20">
        <v>3011809</v>
      </c>
      <c r="H8" s="20">
        <v>3095714</v>
      </c>
      <c r="I8" s="20">
        <v>2998150</v>
      </c>
      <c r="J8" s="20">
        <v>9105673</v>
      </c>
      <c r="K8" s="20">
        <v>2566096</v>
      </c>
      <c r="L8" s="20">
        <v>3374532</v>
      </c>
      <c r="M8" s="20">
        <v>3167138</v>
      </c>
      <c r="N8" s="20">
        <v>9107766</v>
      </c>
      <c r="O8" s="20">
        <v>3083930</v>
      </c>
      <c r="P8" s="20">
        <v>3097079</v>
      </c>
      <c r="Q8" s="20">
        <v>3015807</v>
      </c>
      <c r="R8" s="20">
        <v>9196816</v>
      </c>
      <c r="S8" s="20">
        <v>2994559</v>
      </c>
      <c r="T8" s="20">
        <v>2888649</v>
      </c>
      <c r="U8" s="20">
        <v>3404693</v>
      </c>
      <c r="V8" s="20">
        <v>9287901</v>
      </c>
      <c r="W8" s="20">
        <v>36698156</v>
      </c>
      <c r="X8" s="20">
        <v>-32105418</v>
      </c>
      <c r="Y8" s="20">
        <v>68803574</v>
      </c>
      <c r="Z8" s="21">
        <v>-214.30518051501463</v>
      </c>
      <c r="AA8" s="22">
        <v>-32105418</v>
      </c>
    </row>
    <row r="9" spans="1:27" ht="13.5" x14ac:dyDescent="0.25">
      <c r="A9" s="23" t="s">
        <v>37</v>
      </c>
      <c r="B9" s="17" t="s">
        <v>32</v>
      </c>
      <c r="C9" s="18">
        <v>-5165573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30830469</v>
      </c>
      <c r="D12" s="29">
        <f>SUM(D6:D11)</f>
        <v>0</v>
      </c>
      <c r="E12" s="30">
        <f t="shared" si="0"/>
        <v>54451132</v>
      </c>
      <c r="F12" s="31">
        <f t="shared" si="0"/>
        <v>33529006</v>
      </c>
      <c r="G12" s="31">
        <f t="shared" si="0"/>
        <v>3011809</v>
      </c>
      <c r="H12" s="31">
        <f t="shared" si="0"/>
        <v>3095714</v>
      </c>
      <c r="I12" s="31">
        <f t="shared" si="0"/>
        <v>2998150</v>
      </c>
      <c r="J12" s="31">
        <f t="shared" si="0"/>
        <v>9105673</v>
      </c>
      <c r="K12" s="31">
        <f t="shared" si="0"/>
        <v>2566096</v>
      </c>
      <c r="L12" s="31">
        <f t="shared" si="0"/>
        <v>3374532</v>
      </c>
      <c r="M12" s="31">
        <f t="shared" si="0"/>
        <v>3167138</v>
      </c>
      <c r="N12" s="31">
        <f t="shared" si="0"/>
        <v>9107766</v>
      </c>
      <c r="O12" s="31">
        <f t="shared" si="0"/>
        <v>3083930</v>
      </c>
      <c r="P12" s="31">
        <f t="shared" si="0"/>
        <v>3097079</v>
      </c>
      <c r="Q12" s="31">
        <f t="shared" si="0"/>
        <v>3015807</v>
      </c>
      <c r="R12" s="31">
        <f t="shared" si="0"/>
        <v>9196816</v>
      </c>
      <c r="S12" s="31">
        <f t="shared" si="0"/>
        <v>2994559</v>
      </c>
      <c r="T12" s="31">
        <f t="shared" si="0"/>
        <v>2888649</v>
      </c>
      <c r="U12" s="31">
        <f t="shared" si="0"/>
        <v>3404693</v>
      </c>
      <c r="V12" s="31">
        <f t="shared" si="0"/>
        <v>9287901</v>
      </c>
      <c r="W12" s="31">
        <f t="shared" si="0"/>
        <v>36698156</v>
      </c>
      <c r="X12" s="31">
        <f t="shared" si="0"/>
        <v>33529006</v>
      </c>
      <c r="Y12" s="31">
        <f t="shared" si="0"/>
        <v>3169150</v>
      </c>
      <c r="Z12" s="32">
        <f>+IF(X12&lt;&gt;0,+(Y12/X12)*100,0)</f>
        <v>9.4519652625550545</v>
      </c>
      <c r="AA12" s="33">
        <f>SUM(AA6:AA11)</f>
        <v>33529006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703899</v>
      </c>
      <c r="D19" s="18"/>
      <c r="E19" s="19">
        <v>4913680</v>
      </c>
      <c r="F19" s="20">
        <v>6775000</v>
      </c>
      <c r="G19" s="20"/>
      <c r="H19" s="20"/>
      <c r="I19" s="20"/>
      <c r="J19" s="20"/>
      <c r="K19" s="20"/>
      <c r="L19" s="20">
        <v>621466</v>
      </c>
      <c r="M19" s="20"/>
      <c r="N19" s="20">
        <v>621466</v>
      </c>
      <c r="O19" s="20"/>
      <c r="P19" s="20">
        <v>1857146</v>
      </c>
      <c r="Q19" s="20"/>
      <c r="R19" s="20">
        <v>1857146</v>
      </c>
      <c r="S19" s="20"/>
      <c r="T19" s="20"/>
      <c r="U19" s="20">
        <v>815734</v>
      </c>
      <c r="V19" s="20">
        <v>815734</v>
      </c>
      <c r="W19" s="20">
        <v>3294346</v>
      </c>
      <c r="X19" s="20">
        <v>6775000</v>
      </c>
      <c r="Y19" s="20">
        <v>-3480654</v>
      </c>
      <c r="Z19" s="21">
        <v>-51.374966789667894</v>
      </c>
      <c r="AA19" s="22">
        <v>6775000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703899</v>
      </c>
      <c r="D24" s="29">
        <f>SUM(D15:D23)</f>
        <v>0</v>
      </c>
      <c r="E24" s="36">
        <f t="shared" si="1"/>
        <v>4913680</v>
      </c>
      <c r="F24" s="37">
        <f t="shared" si="1"/>
        <v>6775000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621466</v>
      </c>
      <c r="M24" s="37">
        <f t="shared" si="1"/>
        <v>0</v>
      </c>
      <c r="N24" s="37">
        <f t="shared" si="1"/>
        <v>621466</v>
      </c>
      <c r="O24" s="37">
        <f t="shared" si="1"/>
        <v>0</v>
      </c>
      <c r="P24" s="37">
        <f t="shared" si="1"/>
        <v>1857146</v>
      </c>
      <c r="Q24" s="37">
        <f t="shared" si="1"/>
        <v>0</v>
      </c>
      <c r="R24" s="37">
        <f t="shared" si="1"/>
        <v>1857146</v>
      </c>
      <c r="S24" s="37">
        <f t="shared" si="1"/>
        <v>0</v>
      </c>
      <c r="T24" s="37">
        <f t="shared" si="1"/>
        <v>0</v>
      </c>
      <c r="U24" s="37">
        <f t="shared" si="1"/>
        <v>815734</v>
      </c>
      <c r="V24" s="37">
        <f t="shared" si="1"/>
        <v>815734</v>
      </c>
      <c r="W24" s="37">
        <f t="shared" si="1"/>
        <v>3294346</v>
      </c>
      <c r="X24" s="37">
        <f t="shared" si="1"/>
        <v>6775000</v>
      </c>
      <c r="Y24" s="37">
        <f t="shared" si="1"/>
        <v>-3480654</v>
      </c>
      <c r="Z24" s="38">
        <f>+IF(X24&lt;&gt;0,+(Y24/X24)*100,0)</f>
        <v>-51.374966789667894</v>
      </c>
      <c r="AA24" s="39">
        <f>SUM(AA15:AA23)</f>
        <v>6775000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31534368</v>
      </c>
      <c r="D25" s="29">
        <f>+D12+D24</f>
        <v>0</v>
      </c>
      <c r="E25" s="30">
        <f t="shared" si="2"/>
        <v>59364812</v>
      </c>
      <c r="F25" s="31">
        <f t="shared" si="2"/>
        <v>40304006</v>
      </c>
      <c r="G25" s="31">
        <f t="shared" si="2"/>
        <v>3011809</v>
      </c>
      <c r="H25" s="31">
        <f t="shared" si="2"/>
        <v>3095714</v>
      </c>
      <c r="I25" s="31">
        <f t="shared" si="2"/>
        <v>2998150</v>
      </c>
      <c r="J25" s="31">
        <f t="shared" si="2"/>
        <v>9105673</v>
      </c>
      <c r="K25" s="31">
        <f t="shared" si="2"/>
        <v>2566096</v>
      </c>
      <c r="L25" s="31">
        <f t="shared" si="2"/>
        <v>3995998</v>
      </c>
      <c r="M25" s="31">
        <f t="shared" si="2"/>
        <v>3167138</v>
      </c>
      <c r="N25" s="31">
        <f t="shared" si="2"/>
        <v>9729232</v>
      </c>
      <c r="O25" s="31">
        <f t="shared" si="2"/>
        <v>3083930</v>
      </c>
      <c r="P25" s="31">
        <f t="shared" si="2"/>
        <v>4954225</v>
      </c>
      <c r="Q25" s="31">
        <f t="shared" si="2"/>
        <v>3015807</v>
      </c>
      <c r="R25" s="31">
        <f t="shared" si="2"/>
        <v>11053962</v>
      </c>
      <c r="S25" s="31">
        <f t="shared" si="2"/>
        <v>2994559</v>
      </c>
      <c r="T25" s="31">
        <f t="shared" si="2"/>
        <v>2888649</v>
      </c>
      <c r="U25" s="31">
        <f t="shared" si="2"/>
        <v>4220427</v>
      </c>
      <c r="V25" s="31">
        <f t="shared" si="2"/>
        <v>10103635</v>
      </c>
      <c r="W25" s="31">
        <f t="shared" si="2"/>
        <v>39992502</v>
      </c>
      <c r="X25" s="31">
        <f t="shared" si="2"/>
        <v>40304006</v>
      </c>
      <c r="Y25" s="31">
        <f t="shared" si="2"/>
        <v>-311504</v>
      </c>
      <c r="Z25" s="32">
        <f>+IF(X25&lt;&gt;0,+(Y25/X25)*100,0)</f>
        <v>-0.77288595084071798</v>
      </c>
      <c r="AA25" s="33">
        <f>+AA12+AA24</f>
        <v>40304006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55068443</v>
      </c>
      <c r="F32" s="20">
        <v>-21510</v>
      </c>
      <c r="G32" s="20"/>
      <c r="H32" s="20"/>
      <c r="I32" s="20"/>
      <c r="J32" s="20"/>
      <c r="K32" s="20"/>
      <c r="L32" s="20">
        <v>3000000</v>
      </c>
      <c r="M32" s="20"/>
      <c r="N32" s="20">
        <v>3000000</v>
      </c>
      <c r="O32" s="20"/>
      <c r="P32" s="20"/>
      <c r="Q32" s="20"/>
      <c r="R32" s="20"/>
      <c r="S32" s="20"/>
      <c r="T32" s="20"/>
      <c r="U32" s="20"/>
      <c r="V32" s="20"/>
      <c r="W32" s="20">
        <v>3000000</v>
      </c>
      <c r="X32" s="20">
        <v>-21510</v>
      </c>
      <c r="Y32" s="20">
        <v>3021510</v>
      </c>
      <c r="Z32" s="21">
        <v>-14047.001394700141</v>
      </c>
      <c r="AA32" s="22">
        <v>-21510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55068443</v>
      </c>
      <c r="F34" s="31">
        <f t="shared" si="3"/>
        <v>-21510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3000000</v>
      </c>
      <c r="M34" s="31">
        <f t="shared" si="3"/>
        <v>0</v>
      </c>
      <c r="N34" s="31">
        <f t="shared" si="3"/>
        <v>3000000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3000000</v>
      </c>
      <c r="X34" s="31">
        <f t="shared" si="3"/>
        <v>-21510</v>
      </c>
      <c r="Y34" s="31">
        <f t="shared" si="3"/>
        <v>3021510</v>
      </c>
      <c r="Z34" s="32">
        <f>+IF(X34&lt;&gt;0,+(Y34/X34)*100,0)</f>
        <v>-14047.001394700141</v>
      </c>
      <c r="AA34" s="33">
        <f>SUM(AA29:AA33)</f>
        <v>-21510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55068443</v>
      </c>
      <c r="F40" s="31">
        <f t="shared" si="5"/>
        <v>-21510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3000000</v>
      </c>
      <c r="M40" s="31">
        <f t="shared" si="5"/>
        <v>0</v>
      </c>
      <c r="N40" s="31">
        <f t="shared" si="5"/>
        <v>3000000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3000000</v>
      </c>
      <c r="X40" s="31">
        <f t="shared" si="5"/>
        <v>-21510</v>
      </c>
      <c r="Y40" s="31">
        <f t="shared" si="5"/>
        <v>3021510</v>
      </c>
      <c r="Z40" s="32">
        <f>+IF(X40&lt;&gt;0,+(Y40/X40)*100,0)</f>
        <v>-14047.001394700141</v>
      </c>
      <c r="AA40" s="33">
        <f>+AA34+AA39</f>
        <v>-21510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31534368</v>
      </c>
      <c r="D42" s="43">
        <f>+D25-D40</f>
        <v>0</v>
      </c>
      <c r="E42" s="44">
        <f t="shared" si="6"/>
        <v>4296369</v>
      </c>
      <c r="F42" s="45">
        <f t="shared" si="6"/>
        <v>40325516</v>
      </c>
      <c r="G42" s="45">
        <f t="shared" si="6"/>
        <v>3011809</v>
      </c>
      <c r="H42" s="45">
        <f t="shared" si="6"/>
        <v>3095714</v>
      </c>
      <c r="I42" s="45">
        <f t="shared" si="6"/>
        <v>2998150</v>
      </c>
      <c r="J42" s="45">
        <f t="shared" si="6"/>
        <v>9105673</v>
      </c>
      <c r="K42" s="45">
        <f t="shared" si="6"/>
        <v>2566096</v>
      </c>
      <c r="L42" s="45">
        <f t="shared" si="6"/>
        <v>995998</v>
      </c>
      <c r="M42" s="45">
        <f t="shared" si="6"/>
        <v>3167138</v>
      </c>
      <c r="N42" s="45">
        <f t="shared" si="6"/>
        <v>6729232</v>
      </c>
      <c r="O42" s="45">
        <f t="shared" si="6"/>
        <v>3083930</v>
      </c>
      <c r="P42" s="45">
        <f t="shared" si="6"/>
        <v>4954225</v>
      </c>
      <c r="Q42" s="45">
        <f t="shared" si="6"/>
        <v>3015807</v>
      </c>
      <c r="R42" s="45">
        <f t="shared" si="6"/>
        <v>11053962</v>
      </c>
      <c r="S42" s="45">
        <f t="shared" si="6"/>
        <v>2994559</v>
      </c>
      <c r="T42" s="45">
        <f t="shared" si="6"/>
        <v>2888649</v>
      </c>
      <c r="U42" s="45">
        <f t="shared" si="6"/>
        <v>4220427</v>
      </c>
      <c r="V42" s="45">
        <f t="shared" si="6"/>
        <v>10103635</v>
      </c>
      <c r="W42" s="45">
        <f t="shared" si="6"/>
        <v>36992502</v>
      </c>
      <c r="X42" s="45">
        <f t="shared" si="6"/>
        <v>40325516</v>
      </c>
      <c r="Y42" s="45">
        <f t="shared" si="6"/>
        <v>-3333014</v>
      </c>
      <c r="Z42" s="46">
        <f>+IF(X42&lt;&gt;0,+(Y42/X42)*100,0)</f>
        <v>-8.2652730345719565</v>
      </c>
      <c r="AA42" s="47">
        <f>+AA25-AA40</f>
        <v>40325516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-2001000</v>
      </c>
      <c r="D6" s="18"/>
      <c r="E6" s="19">
        <v>741141</v>
      </c>
      <c r="F6" s="20">
        <v>-8860</v>
      </c>
      <c r="G6" s="20"/>
      <c r="H6" s="20">
        <v>-8600000</v>
      </c>
      <c r="I6" s="20">
        <v>-16</v>
      </c>
      <c r="J6" s="20">
        <v>-8600016</v>
      </c>
      <c r="K6" s="20"/>
      <c r="L6" s="20">
        <v>-958</v>
      </c>
      <c r="M6" s="20"/>
      <c r="N6" s="20">
        <v>-958</v>
      </c>
      <c r="O6" s="20"/>
      <c r="P6" s="20"/>
      <c r="Q6" s="20"/>
      <c r="R6" s="20"/>
      <c r="S6" s="20"/>
      <c r="T6" s="20">
        <v>-801</v>
      </c>
      <c r="U6" s="20">
        <v>-1200886</v>
      </c>
      <c r="V6" s="20">
        <v>-1201687</v>
      </c>
      <c r="W6" s="20">
        <v>-9802661</v>
      </c>
      <c r="X6" s="20">
        <v>-8860</v>
      </c>
      <c r="Y6" s="20">
        <v>-9793801</v>
      </c>
      <c r="Z6" s="21">
        <v>110539.51467268623</v>
      </c>
      <c r="AA6" s="22">
        <v>-8860</v>
      </c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/>
      <c r="F7" s="20"/>
      <c r="G7" s="20"/>
      <c r="H7" s="20"/>
      <c r="I7" s="20">
        <v>7457511</v>
      </c>
      <c r="J7" s="20">
        <v>7457511</v>
      </c>
      <c r="K7" s="20">
        <v>7502526</v>
      </c>
      <c r="L7" s="20">
        <v>7112789</v>
      </c>
      <c r="M7" s="20"/>
      <c r="N7" s="20">
        <v>14615315</v>
      </c>
      <c r="O7" s="20">
        <v>1150214</v>
      </c>
      <c r="P7" s="20">
        <v>5730029</v>
      </c>
      <c r="Q7" s="20">
        <v>7867977</v>
      </c>
      <c r="R7" s="20">
        <v>14748220</v>
      </c>
      <c r="S7" s="20">
        <v>6623341</v>
      </c>
      <c r="T7" s="20">
        <v>4911227</v>
      </c>
      <c r="U7" s="20">
        <v>6704574</v>
      </c>
      <c r="V7" s="20">
        <v>18239142</v>
      </c>
      <c r="W7" s="20">
        <v>55060188</v>
      </c>
      <c r="X7" s="20"/>
      <c r="Y7" s="20">
        <v>55060188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156493610</v>
      </c>
      <c r="F8" s="20">
        <v>156493610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156493610</v>
      </c>
      <c r="Y8" s="20">
        <v>-156493610</v>
      </c>
      <c r="Z8" s="21">
        <v>-100</v>
      </c>
      <c r="AA8" s="22">
        <v>156493610</v>
      </c>
    </row>
    <row r="9" spans="1:27" ht="13.5" x14ac:dyDescent="0.25">
      <c r="A9" s="23" t="s">
        <v>37</v>
      </c>
      <c r="B9" s="17" t="s">
        <v>32</v>
      </c>
      <c r="C9" s="18">
        <v>1706442</v>
      </c>
      <c r="D9" s="18"/>
      <c r="E9" s="19"/>
      <c r="F9" s="20"/>
      <c r="G9" s="20">
        <v>3518</v>
      </c>
      <c r="H9" s="20">
        <v>19033</v>
      </c>
      <c r="I9" s="20">
        <v>232810</v>
      </c>
      <c r="J9" s="20">
        <v>255361</v>
      </c>
      <c r="K9" s="20">
        <v>682</v>
      </c>
      <c r="L9" s="20">
        <v>1150037</v>
      </c>
      <c r="M9" s="20"/>
      <c r="N9" s="20">
        <v>1150719</v>
      </c>
      <c r="O9" s="20">
        <v>2547916</v>
      </c>
      <c r="P9" s="20">
        <v>14943</v>
      </c>
      <c r="Q9" s="20">
        <v>1222718</v>
      </c>
      <c r="R9" s="20">
        <v>3785577</v>
      </c>
      <c r="S9" s="20">
        <v>20373</v>
      </c>
      <c r="T9" s="20">
        <v>523</v>
      </c>
      <c r="U9" s="20">
        <v>-279174</v>
      </c>
      <c r="V9" s="20">
        <v>-258278</v>
      </c>
      <c r="W9" s="20">
        <v>4933379</v>
      </c>
      <c r="X9" s="20"/>
      <c r="Y9" s="20">
        <v>4933379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85797270</v>
      </c>
      <c r="D12" s="29">
        <f>SUM(D6:D11)</f>
        <v>0</v>
      </c>
      <c r="E12" s="30">
        <f t="shared" si="0"/>
        <v>157234751</v>
      </c>
      <c r="F12" s="31">
        <f t="shared" si="0"/>
        <v>156484750</v>
      </c>
      <c r="G12" s="31">
        <f t="shared" si="0"/>
        <v>3518</v>
      </c>
      <c r="H12" s="31">
        <f t="shared" si="0"/>
        <v>-8580967</v>
      </c>
      <c r="I12" s="31">
        <f t="shared" si="0"/>
        <v>7690305</v>
      </c>
      <c r="J12" s="31">
        <f t="shared" si="0"/>
        <v>-887144</v>
      </c>
      <c r="K12" s="31">
        <f t="shared" si="0"/>
        <v>7503208</v>
      </c>
      <c r="L12" s="31">
        <f t="shared" si="0"/>
        <v>8261868</v>
      </c>
      <c r="M12" s="31">
        <f t="shared" si="0"/>
        <v>0</v>
      </c>
      <c r="N12" s="31">
        <f t="shared" si="0"/>
        <v>15765076</v>
      </c>
      <c r="O12" s="31">
        <f t="shared" si="0"/>
        <v>3698130</v>
      </c>
      <c r="P12" s="31">
        <f t="shared" si="0"/>
        <v>5744972</v>
      </c>
      <c r="Q12" s="31">
        <f t="shared" si="0"/>
        <v>9090695</v>
      </c>
      <c r="R12" s="31">
        <f t="shared" si="0"/>
        <v>18533797</v>
      </c>
      <c r="S12" s="31">
        <f t="shared" si="0"/>
        <v>6643714</v>
      </c>
      <c r="T12" s="31">
        <f t="shared" si="0"/>
        <v>4910949</v>
      </c>
      <c r="U12" s="31">
        <f t="shared" si="0"/>
        <v>5224514</v>
      </c>
      <c r="V12" s="31">
        <f t="shared" si="0"/>
        <v>16779177</v>
      </c>
      <c r="W12" s="31">
        <f t="shared" si="0"/>
        <v>50190906</v>
      </c>
      <c r="X12" s="31">
        <f t="shared" si="0"/>
        <v>156484750</v>
      </c>
      <c r="Y12" s="31">
        <f t="shared" si="0"/>
        <v>-106293844</v>
      </c>
      <c r="Z12" s="32">
        <f>+IF(X12&lt;&gt;0,+(Y12/X12)*100,0)</f>
        <v>-67.926008125392414</v>
      </c>
      <c r="AA12" s="33">
        <f>SUM(AA6:AA11)</f>
        <v>156484750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7300004</v>
      </c>
      <c r="D19" s="18"/>
      <c r="E19" s="19">
        <v>-111506</v>
      </c>
      <c r="F19" s="20">
        <v>-111506</v>
      </c>
      <c r="G19" s="20"/>
      <c r="H19" s="20">
        <v>72000</v>
      </c>
      <c r="I19" s="20"/>
      <c r="J19" s="20">
        <v>72000</v>
      </c>
      <c r="K19" s="20">
        <v>569457</v>
      </c>
      <c r="L19" s="20"/>
      <c r="M19" s="20"/>
      <c r="N19" s="20">
        <v>569457</v>
      </c>
      <c r="O19" s="20"/>
      <c r="P19" s="20"/>
      <c r="Q19" s="20">
        <v>241158</v>
      </c>
      <c r="R19" s="20">
        <v>241158</v>
      </c>
      <c r="S19" s="20">
        <v>669643</v>
      </c>
      <c r="T19" s="20"/>
      <c r="U19" s="20">
        <v>856244</v>
      </c>
      <c r="V19" s="20">
        <v>1525887</v>
      </c>
      <c r="W19" s="20">
        <v>2408502</v>
      </c>
      <c r="X19" s="20">
        <v>-111506</v>
      </c>
      <c r="Y19" s="20">
        <v>2520008</v>
      </c>
      <c r="Z19" s="21">
        <v>-2259.975247968719</v>
      </c>
      <c r="AA19" s="22">
        <v>-111506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7300004</v>
      </c>
      <c r="D24" s="29">
        <f>SUM(D15:D23)</f>
        <v>0</v>
      </c>
      <c r="E24" s="36">
        <f t="shared" si="1"/>
        <v>-111506</v>
      </c>
      <c r="F24" s="37">
        <f t="shared" si="1"/>
        <v>-111506</v>
      </c>
      <c r="G24" s="37">
        <f t="shared" si="1"/>
        <v>0</v>
      </c>
      <c r="H24" s="37">
        <f t="shared" si="1"/>
        <v>72000</v>
      </c>
      <c r="I24" s="37">
        <f t="shared" si="1"/>
        <v>0</v>
      </c>
      <c r="J24" s="37">
        <f t="shared" si="1"/>
        <v>72000</v>
      </c>
      <c r="K24" s="37">
        <f t="shared" si="1"/>
        <v>569457</v>
      </c>
      <c r="L24" s="37">
        <f t="shared" si="1"/>
        <v>0</v>
      </c>
      <c r="M24" s="37">
        <f t="shared" si="1"/>
        <v>0</v>
      </c>
      <c r="N24" s="37">
        <f t="shared" si="1"/>
        <v>569457</v>
      </c>
      <c r="O24" s="37">
        <f t="shared" si="1"/>
        <v>0</v>
      </c>
      <c r="P24" s="37">
        <f t="shared" si="1"/>
        <v>0</v>
      </c>
      <c r="Q24" s="37">
        <f t="shared" si="1"/>
        <v>241158</v>
      </c>
      <c r="R24" s="37">
        <f t="shared" si="1"/>
        <v>241158</v>
      </c>
      <c r="S24" s="37">
        <f t="shared" si="1"/>
        <v>669643</v>
      </c>
      <c r="T24" s="37">
        <f t="shared" si="1"/>
        <v>0</v>
      </c>
      <c r="U24" s="37">
        <f t="shared" si="1"/>
        <v>856244</v>
      </c>
      <c r="V24" s="37">
        <f t="shared" si="1"/>
        <v>1525887</v>
      </c>
      <c r="W24" s="37">
        <f t="shared" si="1"/>
        <v>2408502</v>
      </c>
      <c r="X24" s="37">
        <f t="shared" si="1"/>
        <v>-111506</v>
      </c>
      <c r="Y24" s="37">
        <f t="shared" si="1"/>
        <v>2520008</v>
      </c>
      <c r="Z24" s="38">
        <f>+IF(X24&lt;&gt;0,+(Y24/X24)*100,0)</f>
        <v>-2259.975247968719</v>
      </c>
      <c r="AA24" s="39">
        <f>SUM(AA15:AA23)</f>
        <v>-111506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93097274</v>
      </c>
      <c r="D25" s="29">
        <f>+D12+D24</f>
        <v>0</v>
      </c>
      <c r="E25" s="30">
        <f t="shared" si="2"/>
        <v>157123245</v>
      </c>
      <c r="F25" s="31">
        <f t="shared" si="2"/>
        <v>156373244</v>
      </c>
      <c r="G25" s="31">
        <f t="shared" si="2"/>
        <v>3518</v>
      </c>
      <c r="H25" s="31">
        <f t="shared" si="2"/>
        <v>-8508967</v>
      </c>
      <c r="I25" s="31">
        <f t="shared" si="2"/>
        <v>7690305</v>
      </c>
      <c r="J25" s="31">
        <f t="shared" si="2"/>
        <v>-815144</v>
      </c>
      <c r="K25" s="31">
        <f t="shared" si="2"/>
        <v>8072665</v>
      </c>
      <c r="L25" s="31">
        <f t="shared" si="2"/>
        <v>8261868</v>
      </c>
      <c r="M25" s="31">
        <f t="shared" si="2"/>
        <v>0</v>
      </c>
      <c r="N25" s="31">
        <f t="shared" si="2"/>
        <v>16334533</v>
      </c>
      <c r="O25" s="31">
        <f t="shared" si="2"/>
        <v>3698130</v>
      </c>
      <c r="P25" s="31">
        <f t="shared" si="2"/>
        <v>5744972</v>
      </c>
      <c r="Q25" s="31">
        <f t="shared" si="2"/>
        <v>9331853</v>
      </c>
      <c r="R25" s="31">
        <f t="shared" si="2"/>
        <v>18774955</v>
      </c>
      <c r="S25" s="31">
        <f t="shared" si="2"/>
        <v>7313357</v>
      </c>
      <c r="T25" s="31">
        <f t="shared" si="2"/>
        <v>4910949</v>
      </c>
      <c r="U25" s="31">
        <f t="shared" si="2"/>
        <v>6080758</v>
      </c>
      <c r="V25" s="31">
        <f t="shared" si="2"/>
        <v>18305064</v>
      </c>
      <c r="W25" s="31">
        <f t="shared" si="2"/>
        <v>52599408</v>
      </c>
      <c r="X25" s="31">
        <f t="shared" si="2"/>
        <v>156373244</v>
      </c>
      <c r="Y25" s="31">
        <f t="shared" si="2"/>
        <v>-103773836</v>
      </c>
      <c r="Z25" s="32">
        <f>+IF(X25&lt;&gt;0,+(Y25/X25)*100,0)</f>
        <v>-66.362910524514035</v>
      </c>
      <c r="AA25" s="33">
        <f>+AA12+AA24</f>
        <v>156373244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23305295</v>
      </c>
      <c r="D32" s="18"/>
      <c r="E32" s="19">
        <v>159016239</v>
      </c>
      <c r="F32" s="20">
        <v>119098008</v>
      </c>
      <c r="G32" s="20">
        <v>449832</v>
      </c>
      <c r="H32" s="20">
        <v>556278</v>
      </c>
      <c r="I32" s="20">
        <v>2071063</v>
      </c>
      <c r="J32" s="20">
        <v>3077173</v>
      </c>
      <c r="K32" s="20">
        <v>1524278</v>
      </c>
      <c r="L32" s="20">
        <v>8849114</v>
      </c>
      <c r="M32" s="20"/>
      <c r="N32" s="20">
        <v>10373392</v>
      </c>
      <c r="O32" s="20">
        <v>19539587</v>
      </c>
      <c r="P32" s="20">
        <v>309656</v>
      </c>
      <c r="Q32" s="20">
        <v>1751846</v>
      </c>
      <c r="R32" s="20">
        <v>21601089</v>
      </c>
      <c r="S32" s="20">
        <v>865081</v>
      </c>
      <c r="T32" s="20">
        <v>343473</v>
      </c>
      <c r="U32" s="20">
        <v>2985058</v>
      </c>
      <c r="V32" s="20">
        <v>4193612</v>
      </c>
      <c r="W32" s="20">
        <v>39245266</v>
      </c>
      <c r="X32" s="20">
        <v>119098008</v>
      </c>
      <c r="Y32" s="20">
        <v>-79852742</v>
      </c>
      <c r="Z32" s="21">
        <v>-67.047924092903386</v>
      </c>
      <c r="AA32" s="22">
        <v>119098008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23305295</v>
      </c>
      <c r="D34" s="29">
        <f>SUM(D29:D33)</f>
        <v>0</v>
      </c>
      <c r="E34" s="30">
        <f t="shared" si="3"/>
        <v>159016239</v>
      </c>
      <c r="F34" s="31">
        <f t="shared" si="3"/>
        <v>119098008</v>
      </c>
      <c r="G34" s="31">
        <f t="shared" si="3"/>
        <v>449832</v>
      </c>
      <c r="H34" s="31">
        <f t="shared" si="3"/>
        <v>556278</v>
      </c>
      <c r="I34" s="31">
        <f t="shared" si="3"/>
        <v>2071063</v>
      </c>
      <c r="J34" s="31">
        <f t="shared" si="3"/>
        <v>3077173</v>
      </c>
      <c r="K34" s="31">
        <f t="shared" si="3"/>
        <v>1524278</v>
      </c>
      <c r="L34" s="31">
        <f t="shared" si="3"/>
        <v>8849114</v>
      </c>
      <c r="M34" s="31">
        <f t="shared" si="3"/>
        <v>0</v>
      </c>
      <c r="N34" s="31">
        <f t="shared" si="3"/>
        <v>10373392</v>
      </c>
      <c r="O34" s="31">
        <f t="shared" si="3"/>
        <v>19539587</v>
      </c>
      <c r="P34" s="31">
        <f t="shared" si="3"/>
        <v>309656</v>
      </c>
      <c r="Q34" s="31">
        <f t="shared" si="3"/>
        <v>1751846</v>
      </c>
      <c r="R34" s="31">
        <f t="shared" si="3"/>
        <v>21601089</v>
      </c>
      <c r="S34" s="31">
        <f t="shared" si="3"/>
        <v>865081</v>
      </c>
      <c r="T34" s="31">
        <f t="shared" si="3"/>
        <v>343473</v>
      </c>
      <c r="U34" s="31">
        <f t="shared" si="3"/>
        <v>2985058</v>
      </c>
      <c r="V34" s="31">
        <f t="shared" si="3"/>
        <v>4193612</v>
      </c>
      <c r="W34" s="31">
        <f t="shared" si="3"/>
        <v>39245266</v>
      </c>
      <c r="X34" s="31">
        <f t="shared" si="3"/>
        <v>119098008</v>
      </c>
      <c r="Y34" s="31">
        <f t="shared" si="3"/>
        <v>-79852742</v>
      </c>
      <c r="Z34" s="32">
        <f>+IF(X34&lt;&gt;0,+(Y34/X34)*100,0)</f>
        <v>-67.047924092903386</v>
      </c>
      <c r="AA34" s="33">
        <f>SUM(AA29:AA33)</f>
        <v>119098008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23305295</v>
      </c>
      <c r="D40" s="29">
        <f>+D34+D39</f>
        <v>0</v>
      </c>
      <c r="E40" s="30">
        <f t="shared" si="5"/>
        <v>159016239</v>
      </c>
      <c r="F40" s="31">
        <f t="shared" si="5"/>
        <v>119098008</v>
      </c>
      <c r="G40" s="31">
        <f t="shared" si="5"/>
        <v>449832</v>
      </c>
      <c r="H40" s="31">
        <f t="shared" si="5"/>
        <v>556278</v>
      </c>
      <c r="I40" s="31">
        <f t="shared" si="5"/>
        <v>2071063</v>
      </c>
      <c r="J40" s="31">
        <f t="shared" si="5"/>
        <v>3077173</v>
      </c>
      <c r="K40" s="31">
        <f t="shared" si="5"/>
        <v>1524278</v>
      </c>
      <c r="L40" s="31">
        <f t="shared" si="5"/>
        <v>8849114</v>
      </c>
      <c r="M40" s="31">
        <f t="shared" si="5"/>
        <v>0</v>
      </c>
      <c r="N40" s="31">
        <f t="shared" si="5"/>
        <v>10373392</v>
      </c>
      <c r="O40" s="31">
        <f t="shared" si="5"/>
        <v>19539587</v>
      </c>
      <c r="P40" s="31">
        <f t="shared" si="5"/>
        <v>309656</v>
      </c>
      <c r="Q40" s="31">
        <f t="shared" si="5"/>
        <v>1751846</v>
      </c>
      <c r="R40" s="31">
        <f t="shared" si="5"/>
        <v>21601089</v>
      </c>
      <c r="S40" s="31">
        <f t="shared" si="5"/>
        <v>865081</v>
      </c>
      <c r="T40" s="31">
        <f t="shared" si="5"/>
        <v>343473</v>
      </c>
      <c r="U40" s="31">
        <f t="shared" si="5"/>
        <v>2985058</v>
      </c>
      <c r="V40" s="31">
        <f t="shared" si="5"/>
        <v>4193612</v>
      </c>
      <c r="W40" s="31">
        <f t="shared" si="5"/>
        <v>39245266</v>
      </c>
      <c r="X40" s="31">
        <f t="shared" si="5"/>
        <v>119098008</v>
      </c>
      <c r="Y40" s="31">
        <f t="shared" si="5"/>
        <v>-79852742</v>
      </c>
      <c r="Z40" s="32">
        <f>+IF(X40&lt;&gt;0,+(Y40/X40)*100,0)</f>
        <v>-67.047924092903386</v>
      </c>
      <c r="AA40" s="33">
        <f>+AA34+AA39</f>
        <v>119098008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69791979</v>
      </c>
      <c r="D42" s="43">
        <f>+D25-D40</f>
        <v>0</v>
      </c>
      <c r="E42" s="44">
        <f t="shared" si="6"/>
        <v>-1892994</v>
      </c>
      <c r="F42" s="45">
        <f t="shared" si="6"/>
        <v>37275236</v>
      </c>
      <c r="G42" s="45">
        <f t="shared" si="6"/>
        <v>-446314</v>
      </c>
      <c r="H42" s="45">
        <f t="shared" si="6"/>
        <v>-9065245</v>
      </c>
      <c r="I42" s="45">
        <f t="shared" si="6"/>
        <v>5619242</v>
      </c>
      <c r="J42" s="45">
        <f t="shared" si="6"/>
        <v>-3892317</v>
      </c>
      <c r="K42" s="45">
        <f t="shared" si="6"/>
        <v>6548387</v>
      </c>
      <c r="L42" s="45">
        <f t="shared" si="6"/>
        <v>-587246</v>
      </c>
      <c r="M42" s="45">
        <f t="shared" si="6"/>
        <v>0</v>
      </c>
      <c r="N42" s="45">
        <f t="shared" si="6"/>
        <v>5961141</v>
      </c>
      <c r="O42" s="45">
        <f t="shared" si="6"/>
        <v>-15841457</v>
      </c>
      <c r="P42" s="45">
        <f t="shared" si="6"/>
        <v>5435316</v>
      </c>
      <c r="Q42" s="45">
        <f t="shared" si="6"/>
        <v>7580007</v>
      </c>
      <c r="R42" s="45">
        <f t="shared" si="6"/>
        <v>-2826134</v>
      </c>
      <c r="S42" s="45">
        <f t="shared" si="6"/>
        <v>6448276</v>
      </c>
      <c r="T42" s="45">
        <f t="shared" si="6"/>
        <v>4567476</v>
      </c>
      <c r="U42" s="45">
        <f t="shared" si="6"/>
        <v>3095700</v>
      </c>
      <c r="V42" s="45">
        <f t="shared" si="6"/>
        <v>14111452</v>
      </c>
      <c r="W42" s="45">
        <f t="shared" si="6"/>
        <v>13354142</v>
      </c>
      <c r="X42" s="45">
        <f t="shared" si="6"/>
        <v>37275236</v>
      </c>
      <c r="Y42" s="45">
        <f t="shared" si="6"/>
        <v>-23921094</v>
      </c>
      <c r="Z42" s="46">
        <f>+IF(X42&lt;&gt;0,+(Y42/X42)*100,0)</f>
        <v>-64.174225483106255</v>
      </c>
      <c r="AA42" s="47">
        <f>+AA25-AA40</f>
        <v>37275236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26520318</v>
      </c>
      <c r="D6" s="18"/>
      <c r="E6" s="19">
        <v>-22578411</v>
      </c>
      <c r="F6" s="20">
        <v>-22578411</v>
      </c>
      <c r="G6" s="20">
        <v>22473723</v>
      </c>
      <c r="H6" s="20">
        <v>9742127</v>
      </c>
      <c r="I6" s="20">
        <v>1994641</v>
      </c>
      <c r="J6" s="20">
        <v>34210491</v>
      </c>
      <c r="K6" s="20">
        <v>11897909</v>
      </c>
      <c r="L6" s="20">
        <v>4448881</v>
      </c>
      <c r="M6" s="20">
        <v>-6987794</v>
      </c>
      <c r="N6" s="20">
        <v>9358996</v>
      </c>
      <c r="O6" s="20">
        <v>2159237</v>
      </c>
      <c r="P6" s="20">
        <v>3092018</v>
      </c>
      <c r="Q6" s="20">
        <v>2496876</v>
      </c>
      <c r="R6" s="20">
        <v>7748131</v>
      </c>
      <c r="S6" s="20">
        <v>-4353974</v>
      </c>
      <c r="T6" s="20">
        <v>13352189</v>
      </c>
      <c r="U6" s="20">
        <v>3607553</v>
      </c>
      <c r="V6" s="20">
        <v>12605768</v>
      </c>
      <c r="W6" s="20">
        <v>63923386</v>
      </c>
      <c r="X6" s="20">
        <v>-22578411</v>
      </c>
      <c r="Y6" s="20">
        <v>86501797</v>
      </c>
      <c r="Z6" s="21">
        <v>-383.11729288655431</v>
      </c>
      <c r="AA6" s="22">
        <v>-22578411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11352427</v>
      </c>
      <c r="D8" s="18"/>
      <c r="E8" s="19">
        <v>34106473</v>
      </c>
      <c r="F8" s="20">
        <v>34106473</v>
      </c>
      <c r="G8" s="20">
        <v>-7441511</v>
      </c>
      <c r="H8" s="20">
        <v>-2051427</v>
      </c>
      <c r="I8" s="20">
        <v>-2294317</v>
      </c>
      <c r="J8" s="20">
        <v>-11787255</v>
      </c>
      <c r="K8" s="20">
        <v>-38647968</v>
      </c>
      <c r="L8" s="20">
        <v>-1987672</v>
      </c>
      <c r="M8" s="20">
        <v>386301</v>
      </c>
      <c r="N8" s="20">
        <v>-40249339</v>
      </c>
      <c r="O8" s="20">
        <v>-866809</v>
      </c>
      <c r="P8" s="20">
        <v>492357</v>
      </c>
      <c r="Q8" s="20">
        <v>1055696</v>
      </c>
      <c r="R8" s="20">
        <v>681244</v>
      </c>
      <c r="S8" s="20">
        <v>17842</v>
      </c>
      <c r="T8" s="20">
        <v>535658</v>
      </c>
      <c r="U8" s="20">
        <v>-162962</v>
      </c>
      <c r="V8" s="20">
        <v>390538</v>
      </c>
      <c r="W8" s="20">
        <v>-50964812</v>
      </c>
      <c r="X8" s="20">
        <v>34106473</v>
      </c>
      <c r="Y8" s="20">
        <v>-85071285</v>
      </c>
      <c r="Z8" s="21">
        <v>-249.42856155193763</v>
      </c>
      <c r="AA8" s="22">
        <v>34106473</v>
      </c>
    </row>
    <row r="9" spans="1:27" ht="13.5" x14ac:dyDescent="0.25">
      <c r="A9" s="23" t="s">
        <v>37</v>
      </c>
      <c r="B9" s="17" t="s">
        <v>32</v>
      </c>
      <c r="C9" s="18">
        <v>22308058</v>
      </c>
      <c r="D9" s="18"/>
      <c r="E9" s="19"/>
      <c r="F9" s="20"/>
      <c r="G9" s="20">
        <v>22380471</v>
      </c>
      <c r="H9" s="20">
        <v>845798</v>
      </c>
      <c r="I9" s="20">
        <v>675428</v>
      </c>
      <c r="J9" s="20">
        <v>23901697</v>
      </c>
      <c r="K9" s="20">
        <v>1218689</v>
      </c>
      <c r="L9" s="20">
        <v>408761</v>
      </c>
      <c r="M9" s="20">
        <v>1420656</v>
      </c>
      <c r="N9" s="20">
        <v>3048106</v>
      </c>
      <c r="O9" s="20">
        <v>509767</v>
      </c>
      <c r="P9" s="20">
        <v>440794</v>
      </c>
      <c r="Q9" s="20">
        <v>1528155</v>
      </c>
      <c r="R9" s="20">
        <v>2478716</v>
      </c>
      <c r="S9" s="20">
        <v>945424</v>
      </c>
      <c r="T9" s="20">
        <v>395480</v>
      </c>
      <c r="U9" s="20">
        <v>1144717</v>
      </c>
      <c r="V9" s="20">
        <v>2485621</v>
      </c>
      <c r="W9" s="20">
        <v>31914140</v>
      </c>
      <c r="X9" s="20"/>
      <c r="Y9" s="20">
        <v>31914140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60180803</v>
      </c>
      <c r="D12" s="29">
        <f>SUM(D6:D11)</f>
        <v>0</v>
      </c>
      <c r="E12" s="30">
        <f t="shared" si="0"/>
        <v>11528062</v>
      </c>
      <c r="F12" s="31">
        <f t="shared" si="0"/>
        <v>11528062</v>
      </c>
      <c r="G12" s="31">
        <f t="shared" si="0"/>
        <v>37412683</v>
      </c>
      <c r="H12" s="31">
        <f t="shared" si="0"/>
        <v>8536498</v>
      </c>
      <c r="I12" s="31">
        <f t="shared" si="0"/>
        <v>375752</v>
      </c>
      <c r="J12" s="31">
        <f t="shared" si="0"/>
        <v>46324933</v>
      </c>
      <c r="K12" s="31">
        <f t="shared" si="0"/>
        <v>-25531370</v>
      </c>
      <c r="L12" s="31">
        <f t="shared" si="0"/>
        <v>2869970</v>
      </c>
      <c r="M12" s="31">
        <f t="shared" si="0"/>
        <v>-5180837</v>
      </c>
      <c r="N12" s="31">
        <f t="shared" si="0"/>
        <v>-27842237</v>
      </c>
      <c r="O12" s="31">
        <f t="shared" si="0"/>
        <v>1802195</v>
      </c>
      <c r="P12" s="31">
        <f t="shared" si="0"/>
        <v>4025169</v>
      </c>
      <c r="Q12" s="31">
        <f t="shared" si="0"/>
        <v>5080727</v>
      </c>
      <c r="R12" s="31">
        <f t="shared" si="0"/>
        <v>10908091</v>
      </c>
      <c r="S12" s="31">
        <f t="shared" si="0"/>
        <v>-3390708</v>
      </c>
      <c r="T12" s="31">
        <f t="shared" si="0"/>
        <v>14283327</v>
      </c>
      <c r="U12" s="31">
        <f t="shared" si="0"/>
        <v>4589308</v>
      </c>
      <c r="V12" s="31">
        <f t="shared" si="0"/>
        <v>15481927</v>
      </c>
      <c r="W12" s="31">
        <f t="shared" si="0"/>
        <v>44872714</v>
      </c>
      <c r="X12" s="31">
        <f t="shared" si="0"/>
        <v>11528062</v>
      </c>
      <c r="Y12" s="31">
        <f t="shared" si="0"/>
        <v>33344652</v>
      </c>
      <c r="Z12" s="32">
        <f>+IF(X12&lt;&gt;0,+(Y12/X12)*100,0)</f>
        <v>289.24768100657332</v>
      </c>
      <c r="AA12" s="33">
        <f>SUM(AA6:AA11)</f>
        <v>11528062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183708577</v>
      </c>
      <c r="D19" s="18"/>
      <c r="E19" s="19">
        <v>21238939</v>
      </c>
      <c r="F19" s="20">
        <v>21238939</v>
      </c>
      <c r="G19" s="20">
        <v>155670918</v>
      </c>
      <c r="H19" s="20"/>
      <c r="I19" s="20">
        <v>215207</v>
      </c>
      <c r="J19" s="20">
        <v>155886125</v>
      </c>
      <c r="K19" s="20">
        <v>27224856</v>
      </c>
      <c r="L19" s="20"/>
      <c r="M19" s="20">
        <v>6667258</v>
      </c>
      <c r="N19" s="20">
        <v>33892114</v>
      </c>
      <c r="O19" s="20">
        <v>613723</v>
      </c>
      <c r="P19" s="20"/>
      <c r="Q19" s="20">
        <v>8399886</v>
      </c>
      <c r="R19" s="20">
        <v>9013609</v>
      </c>
      <c r="S19" s="20">
        <v>1043478</v>
      </c>
      <c r="T19" s="20"/>
      <c r="U19" s="20">
        <v>2214721</v>
      </c>
      <c r="V19" s="20">
        <v>3258199</v>
      </c>
      <c r="W19" s="20">
        <v>202050047</v>
      </c>
      <c r="X19" s="20">
        <v>21238939</v>
      </c>
      <c r="Y19" s="20">
        <v>180811108</v>
      </c>
      <c r="Z19" s="21">
        <v>851.31892887869776</v>
      </c>
      <c r="AA19" s="22">
        <v>21238939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183708577</v>
      </c>
      <c r="D24" s="29">
        <f>SUM(D15:D23)</f>
        <v>0</v>
      </c>
      <c r="E24" s="36">
        <f t="shared" si="1"/>
        <v>21238939</v>
      </c>
      <c r="F24" s="37">
        <f t="shared" si="1"/>
        <v>21238939</v>
      </c>
      <c r="G24" s="37">
        <f t="shared" si="1"/>
        <v>155670918</v>
      </c>
      <c r="H24" s="37">
        <f t="shared" si="1"/>
        <v>0</v>
      </c>
      <c r="I24" s="37">
        <f t="shared" si="1"/>
        <v>215207</v>
      </c>
      <c r="J24" s="37">
        <f t="shared" si="1"/>
        <v>155886125</v>
      </c>
      <c r="K24" s="37">
        <f t="shared" si="1"/>
        <v>27224856</v>
      </c>
      <c r="L24" s="37">
        <f t="shared" si="1"/>
        <v>0</v>
      </c>
      <c r="M24" s="37">
        <f t="shared" si="1"/>
        <v>6667258</v>
      </c>
      <c r="N24" s="37">
        <f t="shared" si="1"/>
        <v>33892114</v>
      </c>
      <c r="O24" s="37">
        <f t="shared" si="1"/>
        <v>613723</v>
      </c>
      <c r="P24" s="37">
        <f t="shared" si="1"/>
        <v>0</v>
      </c>
      <c r="Q24" s="37">
        <f t="shared" si="1"/>
        <v>8399886</v>
      </c>
      <c r="R24" s="37">
        <f t="shared" si="1"/>
        <v>9013609</v>
      </c>
      <c r="S24" s="37">
        <f t="shared" si="1"/>
        <v>1043478</v>
      </c>
      <c r="T24" s="37">
        <f t="shared" si="1"/>
        <v>0</v>
      </c>
      <c r="U24" s="37">
        <f t="shared" si="1"/>
        <v>2214721</v>
      </c>
      <c r="V24" s="37">
        <f t="shared" si="1"/>
        <v>3258199</v>
      </c>
      <c r="W24" s="37">
        <f t="shared" si="1"/>
        <v>202050047</v>
      </c>
      <c r="X24" s="37">
        <f t="shared" si="1"/>
        <v>21238939</v>
      </c>
      <c r="Y24" s="37">
        <f t="shared" si="1"/>
        <v>180811108</v>
      </c>
      <c r="Z24" s="38">
        <f>+IF(X24&lt;&gt;0,+(Y24/X24)*100,0)</f>
        <v>851.31892887869776</v>
      </c>
      <c r="AA24" s="39">
        <f>SUM(AA15:AA23)</f>
        <v>21238939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243889380</v>
      </c>
      <c r="D25" s="29">
        <f>+D12+D24</f>
        <v>0</v>
      </c>
      <c r="E25" s="30">
        <f t="shared" si="2"/>
        <v>32767001</v>
      </c>
      <c r="F25" s="31">
        <f t="shared" si="2"/>
        <v>32767001</v>
      </c>
      <c r="G25" s="31">
        <f t="shared" si="2"/>
        <v>193083601</v>
      </c>
      <c r="H25" s="31">
        <f t="shared" si="2"/>
        <v>8536498</v>
      </c>
      <c r="I25" s="31">
        <f t="shared" si="2"/>
        <v>590959</v>
      </c>
      <c r="J25" s="31">
        <f t="shared" si="2"/>
        <v>202211058</v>
      </c>
      <c r="K25" s="31">
        <f t="shared" si="2"/>
        <v>1693486</v>
      </c>
      <c r="L25" s="31">
        <f t="shared" si="2"/>
        <v>2869970</v>
      </c>
      <c r="M25" s="31">
        <f t="shared" si="2"/>
        <v>1486421</v>
      </c>
      <c r="N25" s="31">
        <f t="shared" si="2"/>
        <v>6049877</v>
      </c>
      <c r="O25" s="31">
        <f t="shared" si="2"/>
        <v>2415918</v>
      </c>
      <c r="P25" s="31">
        <f t="shared" si="2"/>
        <v>4025169</v>
      </c>
      <c r="Q25" s="31">
        <f t="shared" si="2"/>
        <v>13480613</v>
      </c>
      <c r="R25" s="31">
        <f t="shared" si="2"/>
        <v>19921700</v>
      </c>
      <c r="S25" s="31">
        <f t="shared" si="2"/>
        <v>-2347230</v>
      </c>
      <c r="T25" s="31">
        <f t="shared" si="2"/>
        <v>14283327</v>
      </c>
      <c r="U25" s="31">
        <f t="shared" si="2"/>
        <v>6804029</v>
      </c>
      <c r="V25" s="31">
        <f t="shared" si="2"/>
        <v>18740126</v>
      </c>
      <c r="W25" s="31">
        <f t="shared" si="2"/>
        <v>246922761</v>
      </c>
      <c r="X25" s="31">
        <f t="shared" si="2"/>
        <v>32767001</v>
      </c>
      <c r="Y25" s="31">
        <f t="shared" si="2"/>
        <v>214155760</v>
      </c>
      <c r="Z25" s="32">
        <f>+IF(X25&lt;&gt;0,+(Y25/X25)*100,0)</f>
        <v>653.5714391439119</v>
      </c>
      <c r="AA25" s="33">
        <f>+AA12+AA24</f>
        <v>32767001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-35109</v>
      </c>
      <c r="D31" s="18"/>
      <c r="E31" s="19"/>
      <c r="F31" s="20"/>
      <c r="G31" s="20">
        <v>-35109</v>
      </c>
      <c r="H31" s="20">
        <v>-227</v>
      </c>
      <c r="I31" s="20">
        <v>-239</v>
      </c>
      <c r="J31" s="20">
        <v>-35575</v>
      </c>
      <c r="K31" s="20">
        <v>-310</v>
      </c>
      <c r="L31" s="20">
        <v>-2749</v>
      </c>
      <c r="M31" s="20"/>
      <c r="N31" s="20">
        <v>-3059</v>
      </c>
      <c r="O31" s="20">
        <v>-2646</v>
      </c>
      <c r="P31" s="20"/>
      <c r="Q31" s="20">
        <v>-527</v>
      </c>
      <c r="R31" s="20">
        <v>-3173</v>
      </c>
      <c r="S31" s="20">
        <v>-1000</v>
      </c>
      <c r="T31" s="20">
        <v>-191</v>
      </c>
      <c r="U31" s="20"/>
      <c r="V31" s="20">
        <v>-1191</v>
      </c>
      <c r="W31" s="20">
        <v>-42998</v>
      </c>
      <c r="X31" s="20"/>
      <c r="Y31" s="20">
        <v>-42998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69284773</v>
      </c>
      <c r="D32" s="18"/>
      <c r="E32" s="19">
        <v>-14863858</v>
      </c>
      <c r="F32" s="20">
        <v>-14863858</v>
      </c>
      <c r="G32" s="20">
        <v>69095174</v>
      </c>
      <c r="H32" s="20">
        <v>12795281</v>
      </c>
      <c r="I32" s="20">
        <v>4434538</v>
      </c>
      <c r="J32" s="20">
        <v>86324993</v>
      </c>
      <c r="K32" s="20">
        <v>4627025</v>
      </c>
      <c r="L32" s="20">
        <v>3731725</v>
      </c>
      <c r="M32" s="20">
        <v>1598350</v>
      </c>
      <c r="N32" s="20">
        <v>9957100</v>
      </c>
      <c r="O32" s="20">
        <v>3089115</v>
      </c>
      <c r="P32" s="20">
        <v>3938212</v>
      </c>
      <c r="Q32" s="20">
        <v>12956066</v>
      </c>
      <c r="R32" s="20">
        <v>19983393</v>
      </c>
      <c r="S32" s="20">
        <v>334968</v>
      </c>
      <c r="T32" s="20">
        <v>12092002</v>
      </c>
      <c r="U32" s="20">
        <v>7870092</v>
      </c>
      <c r="V32" s="20">
        <v>20297062</v>
      </c>
      <c r="W32" s="20">
        <v>136562548</v>
      </c>
      <c r="X32" s="20">
        <v>-14863858</v>
      </c>
      <c r="Y32" s="20">
        <v>151426406</v>
      </c>
      <c r="Z32" s="21">
        <v>-1018.75573622945</v>
      </c>
      <c r="AA32" s="22">
        <v>-14863858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69249664</v>
      </c>
      <c r="D34" s="29">
        <f>SUM(D29:D33)</f>
        <v>0</v>
      </c>
      <c r="E34" s="30">
        <f t="shared" si="3"/>
        <v>-14863858</v>
      </c>
      <c r="F34" s="31">
        <f t="shared" si="3"/>
        <v>-14863858</v>
      </c>
      <c r="G34" s="31">
        <f t="shared" si="3"/>
        <v>69060065</v>
      </c>
      <c r="H34" s="31">
        <f t="shared" si="3"/>
        <v>12795054</v>
      </c>
      <c r="I34" s="31">
        <f t="shared" si="3"/>
        <v>4434299</v>
      </c>
      <c r="J34" s="31">
        <f t="shared" si="3"/>
        <v>86289418</v>
      </c>
      <c r="K34" s="31">
        <f t="shared" si="3"/>
        <v>4626715</v>
      </c>
      <c r="L34" s="31">
        <f t="shared" si="3"/>
        <v>3728976</v>
      </c>
      <c r="M34" s="31">
        <f t="shared" si="3"/>
        <v>1598350</v>
      </c>
      <c r="N34" s="31">
        <f t="shared" si="3"/>
        <v>9954041</v>
      </c>
      <c r="O34" s="31">
        <f t="shared" si="3"/>
        <v>3086469</v>
      </c>
      <c r="P34" s="31">
        <f t="shared" si="3"/>
        <v>3938212</v>
      </c>
      <c r="Q34" s="31">
        <f t="shared" si="3"/>
        <v>12955539</v>
      </c>
      <c r="R34" s="31">
        <f t="shared" si="3"/>
        <v>19980220</v>
      </c>
      <c r="S34" s="31">
        <f t="shared" si="3"/>
        <v>333968</v>
      </c>
      <c r="T34" s="31">
        <f t="shared" si="3"/>
        <v>12091811</v>
      </c>
      <c r="U34" s="31">
        <f t="shared" si="3"/>
        <v>7870092</v>
      </c>
      <c r="V34" s="31">
        <f t="shared" si="3"/>
        <v>20295871</v>
      </c>
      <c r="W34" s="31">
        <f t="shared" si="3"/>
        <v>136519550</v>
      </c>
      <c r="X34" s="31">
        <f t="shared" si="3"/>
        <v>-14863858</v>
      </c>
      <c r="Y34" s="31">
        <f t="shared" si="3"/>
        <v>151383408</v>
      </c>
      <c r="Z34" s="32">
        <f>+IF(X34&lt;&gt;0,+(Y34/X34)*100,0)</f>
        <v>-1018.4664573625503</v>
      </c>
      <c r="AA34" s="33">
        <f>SUM(AA29:AA33)</f>
        <v>-14863858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69249664</v>
      </c>
      <c r="D40" s="29">
        <f>+D34+D39</f>
        <v>0</v>
      </c>
      <c r="E40" s="30">
        <f t="shared" si="5"/>
        <v>-14863858</v>
      </c>
      <c r="F40" s="31">
        <f t="shared" si="5"/>
        <v>-14863858</v>
      </c>
      <c r="G40" s="31">
        <f t="shared" si="5"/>
        <v>69060065</v>
      </c>
      <c r="H40" s="31">
        <f t="shared" si="5"/>
        <v>12795054</v>
      </c>
      <c r="I40" s="31">
        <f t="shared" si="5"/>
        <v>4434299</v>
      </c>
      <c r="J40" s="31">
        <f t="shared" si="5"/>
        <v>86289418</v>
      </c>
      <c r="K40" s="31">
        <f t="shared" si="5"/>
        <v>4626715</v>
      </c>
      <c r="L40" s="31">
        <f t="shared" si="5"/>
        <v>3728976</v>
      </c>
      <c r="M40" s="31">
        <f t="shared" si="5"/>
        <v>1598350</v>
      </c>
      <c r="N40" s="31">
        <f t="shared" si="5"/>
        <v>9954041</v>
      </c>
      <c r="O40" s="31">
        <f t="shared" si="5"/>
        <v>3086469</v>
      </c>
      <c r="P40" s="31">
        <f t="shared" si="5"/>
        <v>3938212</v>
      </c>
      <c r="Q40" s="31">
        <f t="shared" si="5"/>
        <v>12955539</v>
      </c>
      <c r="R40" s="31">
        <f t="shared" si="5"/>
        <v>19980220</v>
      </c>
      <c r="S40" s="31">
        <f t="shared" si="5"/>
        <v>333968</v>
      </c>
      <c r="T40" s="31">
        <f t="shared" si="5"/>
        <v>12091811</v>
      </c>
      <c r="U40" s="31">
        <f t="shared" si="5"/>
        <v>7870092</v>
      </c>
      <c r="V40" s="31">
        <f t="shared" si="5"/>
        <v>20295871</v>
      </c>
      <c r="W40" s="31">
        <f t="shared" si="5"/>
        <v>136519550</v>
      </c>
      <c r="X40" s="31">
        <f t="shared" si="5"/>
        <v>-14863858</v>
      </c>
      <c r="Y40" s="31">
        <f t="shared" si="5"/>
        <v>151383408</v>
      </c>
      <c r="Z40" s="32">
        <f>+IF(X40&lt;&gt;0,+(Y40/X40)*100,0)</f>
        <v>-1018.4664573625503</v>
      </c>
      <c r="AA40" s="33">
        <f>+AA34+AA39</f>
        <v>-14863858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174639716</v>
      </c>
      <c r="D42" s="43">
        <f>+D25-D40</f>
        <v>0</v>
      </c>
      <c r="E42" s="44">
        <f t="shared" si="6"/>
        <v>47630859</v>
      </c>
      <c r="F42" s="45">
        <f t="shared" si="6"/>
        <v>47630859</v>
      </c>
      <c r="G42" s="45">
        <f t="shared" si="6"/>
        <v>124023536</v>
      </c>
      <c r="H42" s="45">
        <f t="shared" si="6"/>
        <v>-4258556</v>
      </c>
      <c r="I42" s="45">
        <f t="shared" si="6"/>
        <v>-3843340</v>
      </c>
      <c r="J42" s="45">
        <f t="shared" si="6"/>
        <v>115921640</v>
      </c>
      <c r="K42" s="45">
        <f t="shared" si="6"/>
        <v>-2933229</v>
      </c>
      <c r="L42" s="45">
        <f t="shared" si="6"/>
        <v>-859006</v>
      </c>
      <c r="M42" s="45">
        <f t="shared" si="6"/>
        <v>-111929</v>
      </c>
      <c r="N42" s="45">
        <f t="shared" si="6"/>
        <v>-3904164</v>
      </c>
      <c r="O42" s="45">
        <f t="shared" si="6"/>
        <v>-670551</v>
      </c>
      <c r="P42" s="45">
        <f t="shared" si="6"/>
        <v>86957</v>
      </c>
      <c r="Q42" s="45">
        <f t="shared" si="6"/>
        <v>525074</v>
      </c>
      <c r="R42" s="45">
        <f t="shared" si="6"/>
        <v>-58520</v>
      </c>
      <c r="S42" s="45">
        <f t="shared" si="6"/>
        <v>-2681198</v>
      </c>
      <c r="T42" s="45">
        <f t="shared" si="6"/>
        <v>2191516</v>
      </c>
      <c r="U42" s="45">
        <f t="shared" si="6"/>
        <v>-1066063</v>
      </c>
      <c r="V42" s="45">
        <f t="shared" si="6"/>
        <v>-1555745</v>
      </c>
      <c r="W42" s="45">
        <f t="shared" si="6"/>
        <v>110403211</v>
      </c>
      <c r="X42" s="45">
        <f t="shared" si="6"/>
        <v>47630859</v>
      </c>
      <c r="Y42" s="45">
        <f t="shared" si="6"/>
        <v>62772352</v>
      </c>
      <c r="Z42" s="46">
        <f>+IF(X42&lt;&gt;0,+(Y42/X42)*100,0)</f>
        <v>131.78925032613836</v>
      </c>
      <c r="AA42" s="47">
        <f>+AA25-AA40</f>
        <v>47630859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47630860</v>
      </c>
      <c r="F45" s="20">
        <v>47630860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47630860</v>
      </c>
      <c r="Y45" s="20">
        <v>-47630860</v>
      </c>
      <c r="Z45" s="48">
        <v>-100</v>
      </c>
      <c r="AA45" s="22">
        <v>47630860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47630860</v>
      </c>
      <c r="F48" s="53">
        <f t="shared" si="7"/>
        <v>47630860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47630860</v>
      </c>
      <c r="Y48" s="53">
        <f t="shared" si="7"/>
        <v>-47630860</v>
      </c>
      <c r="Z48" s="54">
        <f>+IF(X48&lt;&gt;0,+(Y48/X48)*100,0)</f>
        <v>-100</v>
      </c>
      <c r="AA48" s="55">
        <f>SUM(AA45:AA47)</f>
        <v>47630860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-27203064</v>
      </c>
      <c r="D6" s="18"/>
      <c r="E6" s="19">
        <v>-26984692</v>
      </c>
      <c r="F6" s="20">
        <v>-28909692</v>
      </c>
      <c r="G6" s="20">
        <v>-31017257</v>
      </c>
      <c r="H6" s="20">
        <v>-2518759</v>
      </c>
      <c r="I6" s="20"/>
      <c r="J6" s="20">
        <v>-33536016</v>
      </c>
      <c r="K6" s="20">
        <v>-2707805</v>
      </c>
      <c r="L6" s="20">
        <v>-1999918</v>
      </c>
      <c r="M6" s="20">
        <v>-3824591</v>
      </c>
      <c r="N6" s="20">
        <v>-8532314</v>
      </c>
      <c r="O6" s="20">
        <v>-2232636</v>
      </c>
      <c r="P6" s="20">
        <v>-1879611</v>
      </c>
      <c r="Q6" s="20">
        <v>-214861</v>
      </c>
      <c r="R6" s="20">
        <v>-4327108</v>
      </c>
      <c r="S6" s="20">
        <v>-893846</v>
      </c>
      <c r="T6" s="20">
        <v>-1075630</v>
      </c>
      <c r="U6" s="20">
        <v>-855844</v>
      </c>
      <c r="V6" s="20">
        <v>-2825320</v>
      </c>
      <c r="W6" s="20">
        <v>-49220758</v>
      </c>
      <c r="X6" s="20">
        <v>-28909692</v>
      </c>
      <c r="Y6" s="20">
        <v>-20311066</v>
      </c>
      <c r="Z6" s="21">
        <v>70.256943588330174</v>
      </c>
      <c r="AA6" s="22">
        <v>-28909692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2399977</v>
      </c>
      <c r="D8" s="18"/>
      <c r="E8" s="19">
        <v>1806877</v>
      </c>
      <c r="F8" s="20">
        <v>1806877</v>
      </c>
      <c r="G8" s="20">
        <v>3012701</v>
      </c>
      <c r="H8" s="20">
        <v>-401276</v>
      </c>
      <c r="I8" s="20"/>
      <c r="J8" s="20">
        <v>2611425</v>
      </c>
      <c r="K8" s="20">
        <v>19437</v>
      </c>
      <c r="L8" s="20">
        <v>18393</v>
      </c>
      <c r="M8" s="20">
        <v>55528</v>
      </c>
      <c r="N8" s="20">
        <v>93358</v>
      </c>
      <c r="O8" s="20">
        <v>95655</v>
      </c>
      <c r="P8" s="20">
        <v>89467</v>
      </c>
      <c r="Q8" s="20">
        <v>-52847</v>
      </c>
      <c r="R8" s="20">
        <v>132275</v>
      </c>
      <c r="S8" s="20">
        <v>68942</v>
      </c>
      <c r="T8" s="20">
        <v>111815</v>
      </c>
      <c r="U8" s="20">
        <v>155394</v>
      </c>
      <c r="V8" s="20">
        <v>336151</v>
      </c>
      <c r="W8" s="20">
        <v>3173209</v>
      </c>
      <c r="X8" s="20">
        <v>1806877</v>
      </c>
      <c r="Y8" s="20">
        <v>1366332</v>
      </c>
      <c r="Z8" s="21">
        <v>75.618428924603052</v>
      </c>
      <c r="AA8" s="22">
        <v>1806877</v>
      </c>
    </row>
    <row r="9" spans="1:27" ht="13.5" x14ac:dyDescent="0.25">
      <c r="A9" s="23" t="s">
        <v>37</v>
      </c>
      <c r="B9" s="17" t="s">
        <v>32</v>
      </c>
      <c r="C9" s="18">
        <v>2887090</v>
      </c>
      <c r="D9" s="18"/>
      <c r="E9" s="19"/>
      <c r="F9" s="20"/>
      <c r="G9" s="20">
        <v>3759784</v>
      </c>
      <c r="H9" s="20">
        <v>183837</v>
      </c>
      <c r="I9" s="20"/>
      <c r="J9" s="20">
        <v>3943621</v>
      </c>
      <c r="K9" s="20">
        <v>198564</v>
      </c>
      <c r="L9" s="20">
        <v>243217</v>
      </c>
      <c r="M9" s="20">
        <v>585290</v>
      </c>
      <c r="N9" s="20">
        <v>1027071</v>
      </c>
      <c r="O9" s="20">
        <v>299901</v>
      </c>
      <c r="P9" s="20">
        <v>276981</v>
      </c>
      <c r="Q9" s="20">
        <v>-35879</v>
      </c>
      <c r="R9" s="20">
        <v>541003</v>
      </c>
      <c r="S9" s="20">
        <v>151913</v>
      </c>
      <c r="T9" s="20">
        <v>173040</v>
      </c>
      <c r="U9" s="20">
        <v>104542</v>
      </c>
      <c r="V9" s="20">
        <v>429495</v>
      </c>
      <c r="W9" s="20">
        <v>5941190</v>
      </c>
      <c r="X9" s="20"/>
      <c r="Y9" s="20">
        <v>5941190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-49010</v>
      </c>
      <c r="D11" s="18"/>
      <c r="E11" s="19"/>
      <c r="F11" s="20"/>
      <c r="G11" s="20">
        <v>-49010</v>
      </c>
      <c r="H11" s="20"/>
      <c r="I11" s="20"/>
      <c r="J11" s="20">
        <v>-49010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-49010</v>
      </c>
      <c r="X11" s="20"/>
      <c r="Y11" s="20">
        <v>-49010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-21965007</v>
      </c>
      <c r="D12" s="29">
        <f>SUM(D6:D11)</f>
        <v>0</v>
      </c>
      <c r="E12" s="30">
        <f t="shared" si="0"/>
        <v>-25177815</v>
      </c>
      <c r="F12" s="31">
        <f t="shared" si="0"/>
        <v>-27102815</v>
      </c>
      <c r="G12" s="31">
        <f t="shared" si="0"/>
        <v>-24293782</v>
      </c>
      <c r="H12" s="31">
        <f t="shared" si="0"/>
        <v>-2736198</v>
      </c>
      <c r="I12" s="31">
        <f t="shared" si="0"/>
        <v>0</v>
      </c>
      <c r="J12" s="31">
        <f t="shared" si="0"/>
        <v>-27029980</v>
      </c>
      <c r="K12" s="31">
        <f t="shared" si="0"/>
        <v>-2489804</v>
      </c>
      <c r="L12" s="31">
        <f t="shared" si="0"/>
        <v>-1738308</v>
      </c>
      <c r="M12" s="31">
        <f t="shared" si="0"/>
        <v>-3183773</v>
      </c>
      <c r="N12" s="31">
        <f t="shared" si="0"/>
        <v>-7411885</v>
      </c>
      <c r="O12" s="31">
        <f t="shared" si="0"/>
        <v>-1837080</v>
      </c>
      <c r="P12" s="31">
        <f t="shared" si="0"/>
        <v>-1513163</v>
      </c>
      <c r="Q12" s="31">
        <f t="shared" si="0"/>
        <v>-303587</v>
      </c>
      <c r="R12" s="31">
        <f t="shared" si="0"/>
        <v>-3653830</v>
      </c>
      <c r="S12" s="31">
        <f t="shared" si="0"/>
        <v>-672991</v>
      </c>
      <c r="T12" s="31">
        <f t="shared" si="0"/>
        <v>-790775</v>
      </c>
      <c r="U12" s="31">
        <f t="shared" si="0"/>
        <v>-595908</v>
      </c>
      <c r="V12" s="31">
        <f t="shared" si="0"/>
        <v>-2059674</v>
      </c>
      <c r="W12" s="31">
        <f t="shared" si="0"/>
        <v>-40155369</v>
      </c>
      <c r="X12" s="31">
        <f t="shared" si="0"/>
        <v>-27102815</v>
      </c>
      <c r="Y12" s="31">
        <f t="shared" si="0"/>
        <v>-13052554</v>
      </c>
      <c r="Z12" s="32">
        <f>+IF(X12&lt;&gt;0,+(Y12/X12)*100,0)</f>
        <v>48.159403368247908</v>
      </c>
      <c r="AA12" s="33">
        <f>SUM(AA6:AA11)</f>
        <v>-27102815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48119843</v>
      </c>
      <c r="D19" s="18"/>
      <c r="E19" s="19">
        <v>1982837</v>
      </c>
      <c r="F19" s="20">
        <v>1437837</v>
      </c>
      <c r="G19" s="20">
        <v>8794702</v>
      </c>
      <c r="H19" s="20">
        <v>44570218</v>
      </c>
      <c r="I19" s="20"/>
      <c r="J19" s="20">
        <v>53364920</v>
      </c>
      <c r="K19" s="20"/>
      <c r="L19" s="20"/>
      <c r="M19" s="20">
        <v>1727584</v>
      </c>
      <c r="N19" s="20">
        <v>1727584</v>
      </c>
      <c r="O19" s="20">
        <v>561158</v>
      </c>
      <c r="P19" s="20">
        <v>187126</v>
      </c>
      <c r="Q19" s="20"/>
      <c r="R19" s="20">
        <v>748284</v>
      </c>
      <c r="S19" s="20">
        <v>96300</v>
      </c>
      <c r="T19" s="20">
        <v>21000</v>
      </c>
      <c r="U19" s="20">
        <v>623335</v>
      </c>
      <c r="V19" s="20">
        <v>740635</v>
      </c>
      <c r="W19" s="20">
        <v>56581423</v>
      </c>
      <c r="X19" s="20">
        <v>1437837</v>
      </c>
      <c r="Y19" s="20">
        <v>55143586</v>
      </c>
      <c r="Z19" s="21">
        <v>3835.1764490689839</v>
      </c>
      <c r="AA19" s="22">
        <v>1437837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48119843</v>
      </c>
      <c r="D24" s="29">
        <f>SUM(D15:D23)</f>
        <v>0</v>
      </c>
      <c r="E24" s="36">
        <f t="shared" si="1"/>
        <v>1982837</v>
      </c>
      <c r="F24" s="37">
        <f t="shared" si="1"/>
        <v>1437837</v>
      </c>
      <c r="G24" s="37">
        <f t="shared" si="1"/>
        <v>8794702</v>
      </c>
      <c r="H24" s="37">
        <f t="shared" si="1"/>
        <v>44570218</v>
      </c>
      <c r="I24" s="37">
        <f t="shared" si="1"/>
        <v>0</v>
      </c>
      <c r="J24" s="37">
        <f t="shared" si="1"/>
        <v>53364920</v>
      </c>
      <c r="K24" s="37">
        <f t="shared" si="1"/>
        <v>0</v>
      </c>
      <c r="L24" s="37">
        <f t="shared" si="1"/>
        <v>0</v>
      </c>
      <c r="M24" s="37">
        <f t="shared" si="1"/>
        <v>1727584</v>
      </c>
      <c r="N24" s="37">
        <f t="shared" si="1"/>
        <v>1727584</v>
      </c>
      <c r="O24" s="37">
        <f t="shared" si="1"/>
        <v>561158</v>
      </c>
      <c r="P24" s="37">
        <f t="shared" si="1"/>
        <v>187126</v>
      </c>
      <c r="Q24" s="37">
        <f t="shared" si="1"/>
        <v>0</v>
      </c>
      <c r="R24" s="37">
        <f t="shared" si="1"/>
        <v>748284</v>
      </c>
      <c r="S24" s="37">
        <f t="shared" si="1"/>
        <v>96300</v>
      </c>
      <c r="T24" s="37">
        <f t="shared" si="1"/>
        <v>21000</v>
      </c>
      <c r="U24" s="37">
        <f t="shared" si="1"/>
        <v>623335</v>
      </c>
      <c r="V24" s="37">
        <f t="shared" si="1"/>
        <v>740635</v>
      </c>
      <c r="W24" s="37">
        <f t="shared" si="1"/>
        <v>56581423</v>
      </c>
      <c r="X24" s="37">
        <f t="shared" si="1"/>
        <v>1437837</v>
      </c>
      <c r="Y24" s="37">
        <f t="shared" si="1"/>
        <v>55143586</v>
      </c>
      <c r="Z24" s="38">
        <f>+IF(X24&lt;&gt;0,+(Y24/X24)*100,0)</f>
        <v>3835.1764490689839</v>
      </c>
      <c r="AA24" s="39">
        <f>SUM(AA15:AA23)</f>
        <v>1437837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26154836</v>
      </c>
      <c r="D25" s="29">
        <f>+D12+D24</f>
        <v>0</v>
      </c>
      <c r="E25" s="30">
        <f t="shared" si="2"/>
        <v>-23194978</v>
      </c>
      <c r="F25" s="31">
        <f t="shared" si="2"/>
        <v>-25664978</v>
      </c>
      <c r="G25" s="31">
        <f t="shared" si="2"/>
        <v>-15499080</v>
      </c>
      <c r="H25" s="31">
        <f t="shared" si="2"/>
        <v>41834020</v>
      </c>
      <c r="I25" s="31">
        <f t="shared" si="2"/>
        <v>0</v>
      </c>
      <c r="J25" s="31">
        <f t="shared" si="2"/>
        <v>26334940</v>
      </c>
      <c r="K25" s="31">
        <f t="shared" si="2"/>
        <v>-2489804</v>
      </c>
      <c r="L25" s="31">
        <f t="shared" si="2"/>
        <v>-1738308</v>
      </c>
      <c r="M25" s="31">
        <f t="shared" si="2"/>
        <v>-1456189</v>
      </c>
      <c r="N25" s="31">
        <f t="shared" si="2"/>
        <v>-5684301</v>
      </c>
      <c r="O25" s="31">
        <f t="shared" si="2"/>
        <v>-1275922</v>
      </c>
      <c r="P25" s="31">
        <f t="shared" si="2"/>
        <v>-1326037</v>
      </c>
      <c r="Q25" s="31">
        <f t="shared" si="2"/>
        <v>-303587</v>
      </c>
      <c r="R25" s="31">
        <f t="shared" si="2"/>
        <v>-2905546</v>
      </c>
      <c r="S25" s="31">
        <f t="shared" si="2"/>
        <v>-576691</v>
      </c>
      <c r="T25" s="31">
        <f t="shared" si="2"/>
        <v>-769775</v>
      </c>
      <c r="U25" s="31">
        <f t="shared" si="2"/>
        <v>27427</v>
      </c>
      <c r="V25" s="31">
        <f t="shared" si="2"/>
        <v>-1319039</v>
      </c>
      <c r="W25" s="31">
        <f t="shared" si="2"/>
        <v>16426054</v>
      </c>
      <c r="X25" s="31">
        <f t="shared" si="2"/>
        <v>-25664978</v>
      </c>
      <c r="Y25" s="31">
        <f t="shared" si="2"/>
        <v>42091032</v>
      </c>
      <c r="Z25" s="32">
        <f>+IF(X25&lt;&gt;0,+(Y25/X25)*100,0)</f>
        <v>-164.00182380830407</v>
      </c>
      <c r="AA25" s="33">
        <f>+AA12+AA24</f>
        <v>-25664978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-16568</v>
      </c>
      <c r="D31" s="18"/>
      <c r="E31" s="19"/>
      <c r="F31" s="20"/>
      <c r="G31" s="20">
        <v>-16247</v>
      </c>
      <c r="H31" s="20">
        <v>-321</v>
      </c>
      <c r="I31" s="20"/>
      <c r="J31" s="20">
        <v>-16568</v>
      </c>
      <c r="K31" s="20">
        <v>250</v>
      </c>
      <c r="L31" s="20">
        <v>-299</v>
      </c>
      <c r="M31" s="20"/>
      <c r="N31" s="20">
        <v>-49</v>
      </c>
      <c r="O31" s="20">
        <v>-500</v>
      </c>
      <c r="P31" s="20"/>
      <c r="Q31" s="20"/>
      <c r="R31" s="20">
        <v>-500</v>
      </c>
      <c r="S31" s="20"/>
      <c r="T31" s="20"/>
      <c r="U31" s="20"/>
      <c r="V31" s="20"/>
      <c r="W31" s="20">
        <v>-17117</v>
      </c>
      <c r="X31" s="20"/>
      <c r="Y31" s="20">
        <v>-17117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373912</v>
      </c>
      <c r="D32" s="18"/>
      <c r="E32" s="19"/>
      <c r="F32" s="20">
        <v>30000</v>
      </c>
      <c r="G32" s="20">
        <v>343865</v>
      </c>
      <c r="H32" s="20">
        <v>2109783</v>
      </c>
      <c r="I32" s="20"/>
      <c r="J32" s="20">
        <v>2453648</v>
      </c>
      <c r="K32" s="20">
        <v>-906027</v>
      </c>
      <c r="L32" s="20">
        <v>109556</v>
      </c>
      <c r="M32" s="20">
        <v>657783</v>
      </c>
      <c r="N32" s="20">
        <v>-138688</v>
      </c>
      <c r="O32" s="20">
        <v>19007</v>
      </c>
      <c r="P32" s="20">
        <v>24671</v>
      </c>
      <c r="Q32" s="20">
        <v>-794345</v>
      </c>
      <c r="R32" s="20">
        <v>-750667</v>
      </c>
      <c r="S32" s="20">
        <v>25831</v>
      </c>
      <c r="T32" s="20">
        <v>35503</v>
      </c>
      <c r="U32" s="20">
        <v>54874</v>
      </c>
      <c r="V32" s="20">
        <v>116208</v>
      </c>
      <c r="W32" s="20">
        <v>1680501</v>
      </c>
      <c r="X32" s="20">
        <v>30000</v>
      </c>
      <c r="Y32" s="20">
        <v>1650501</v>
      </c>
      <c r="Z32" s="21">
        <v>5501.67</v>
      </c>
      <c r="AA32" s="22">
        <v>30000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357344</v>
      </c>
      <c r="D34" s="29">
        <f>SUM(D29:D33)</f>
        <v>0</v>
      </c>
      <c r="E34" s="30">
        <f t="shared" si="3"/>
        <v>0</v>
      </c>
      <c r="F34" s="31">
        <f t="shared" si="3"/>
        <v>30000</v>
      </c>
      <c r="G34" s="31">
        <f t="shared" si="3"/>
        <v>327618</v>
      </c>
      <c r="H34" s="31">
        <f t="shared" si="3"/>
        <v>2109462</v>
      </c>
      <c r="I34" s="31">
        <f t="shared" si="3"/>
        <v>0</v>
      </c>
      <c r="J34" s="31">
        <f t="shared" si="3"/>
        <v>2437080</v>
      </c>
      <c r="K34" s="31">
        <f t="shared" si="3"/>
        <v>-905777</v>
      </c>
      <c r="L34" s="31">
        <f t="shared" si="3"/>
        <v>109257</v>
      </c>
      <c r="M34" s="31">
        <f t="shared" si="3"/>
        <v>657783</v>
      </c>
      <c r="N34" s="31">
        <f t="shared" si="3"/>
        <v>-138737</v>
      </c>
      <c r="O34" s="31">
        <f t="shared" si="3"/>
        <v>18507</v>
      </c>
      <c r="P34" s="31">
        <f t="shared" si="3"/>
        <v>24671</v>
      </c>
      <c r="Q34" s="31">
        <f t="shared" si="3"/>
        <v>-794345</v>
      </c>
      <c r="R34" s="31">
        <f t="shared" si="3"/>
        <v>-751167</v>
      </c>
      <c r="S34" s="31">
        <f t="shared" si="3"/>
        <v>25831</v>
      </c>
      <c r="T34" s="31">
        <f t="shared" si="3"/>
        <v>35503</v>
      </c>
      <c r="U34" s="31">
        <f t="shared" si="3"/>
        <v>54874</v>
      </c>
      <c r="V34" s="31">
        <f t="shared" si="3"/>
        <v>116208</v>
      </c>
      <c r="W34" s="31">
        <f t="shared" si="3"/>
        <v>1663384</v>
      </c>
      <c r="X34" s="31">
        <f t="shared" si="3"/>
        <v>30000</v>
      </c>
      <c r="Y34" s="31">
        <f t="shared" si="3"/>
        <v>1633384</v>
      </c>
      <c r="Z34" s="32">
        <f>+IF(X34&lt;&gt;0,+(Y34/X34)*100,0)</f>
        <v>5444.6133333333337</v>
      </c>
      <c r="AA34" s="33">
        <f>SUM(AA29:AA33)</f>
        <v>30000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357344</v>
      </c>
      <c r="D40" s="29">
        <f>+D34+D39</f>
        <v>0</v>
      </c>
      <c r="E40" s="30">
        <f t="shared" si="5"/>
        <v>0</v>
      </c>
      <c r="F40" s="31">
        <f t="shared" si="5"/>
        <v>30000</v>
      </c>
      <c r="G40" s="31">
        <f t="shared" si="5"/>
        <v>327618</v>
      </c>
      <c r="H40" s="31">
        <f t="shared" si="5"/>
        <v>2109462</v>
      </c>
      <c r="I40" s="31">
        <f t="shared" si="5"/>
        <v>0</v>
      </c>
      <c r="J40" s="31">
        <f t="shared" si="5"/>
        <v>2437080</v>
      </c>
      <c r="K40" s="31">
        <f t="shared" si="5"/>
        <v>-905777</v>
      </c>
      <c r="L40" s="31">
        <f t="shared" si="5"/>
        <v>109257</v>
      </c>
      <c r="M40" s="31">
        <f t="shared" si="5"/>
        <v>657783</v>
      </c>
      <c r="N40" s="31">
        <f t="shared" si="5"/>
        <v>-138737</v>
      </c>
      <c r="O40" s="31">
        <f t="shared" si="5"/>
        <v>18507</v>
      </c>
      <c r="P40" s="31">
        <f t="shared" si="5"/>
        <v>24671</v>
      </c>
      <c r="Q40" s="31">
        <f t="shared" si="5"/>
        <v>-794345</v>
      </c>
      <c r="R40" s="31">
        <f t="shared" si="5"/>
        <v>-751167</v>
      </c>
      <c r="S40" s="31">
        <f t="shared" si="5"/>
        <v>25831</v>
      </c>
      <c r="T40" s="31">
        <f t="shared" si="5"/>
        <v>35503</v>
      </c>
      <c r="U40" s="31">
        <f t="shared" si="5"/>
        <v>54874</v>
      </c>
      <c r="V40" s="31">
        <f t="shared" si="5"/>
        <v>116208</v>
      </c>
      <c r="W40" s="31">
        <f t="shared" si="5"/>
        <v>1663384</v>
      </c>
      <c r="X40" s="31">
        <f t="shared" si="5"/>
        <v>30000</v>
      </c>
      <c r="Y40" s="31">
        <f t="shared" si="5"/>
        <v>1633384</v>
      </c>
      <c r="Z40" s="32">
        <f>+IF(X40&lt;&gt;0,+(Y40/X40)*100,0)</f>
        <v>5444.6133333333337</v>
      </c>
      <c r="AA40" s="33">
        <f>+AA34+AA39</f>
        <v>30000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25797492</v>
      </c>
      <c r="D42" s="43">
        <f>+D25-D40</f>
        <v>0</v>
      </c>
      <c r="E42" s="44">
        <f t="shared" si="6"/>
        <v>-23194978</v>
      </c>
      <c r="F42" s="45">
        <f t="shared" si="6"/>
        <v>-25694978</v>
      </c>
      <c r="G42" s="45">
        <f t="shared" si="6"/>
        <v>-15826698</v>
      </c>
      <c r="H42" s="45">
        <f t="shared" si="6"/>
        <v>39724558</v>
      </c>
      <c r="I42" s="45">
        <f t="shared" si="6"/>
        <v>0</v>
      </c>
      <c r="J42" s="45">
        <f t="shared" si="6"/>
        <v>23897860</v>
      </c>
      <c r="K42" s="45">
        <f t="shared" si="6"/>
        <v>-1584027</v>
      </c>
      <c r="L42" s="45">
        <f t="shared" si="6"/>
        <v>-1847565</v>
      </c>
      <c r="M42" s="45">
        <f t="shared" si="6"/>
        <v>-2113972</v>
      </c>
      <c r="N42" s="45">
        <f t="shared" si="6"/>
        <v>-5545564</v>
      </c>
      <c r="O42" s="45">
        <f t="shared" si="6"/>
        <v>-1294429</v>
      </c>
      <c r="P42" s="45">
        <f t="shared" si="6"/>
        <v>-1350708</v>
      </c>
      <c r="Q42" s="45">
        <f t="shared" si="6"/>
        <v>490758</v>
      </c>
      <c r="R42" s="45">
        <f t="shared" si="6"/>
        <v>-2154379</v>
      </c>
      <c r="S42" s="45">
        <f t="shared" si="6"/>
        <v>-602522</v>
      </c>
      <c r="T42" s="45">
        <f t="shared" si="6"/>
        <v>-805278</v>
      </c>
      <c r="U42" s="45">
        <f t="shared" si="6"/>
        <v>-27447</v>
      </c>
      <c r="V42" s="45">
        <f t="shared" si="6"/>
        <v>-1435247</v>
      </c>
      <c r="W42" s="45">
        <f t="shared" si="6"/>
        <v>14762670</v>
      </c>
      <c r="X42" s="45">
        <f t="shared" si="6"/>
        <v>-25694978</v>
      </c>
      <c r="Y42" s="45">
        <f t="shared" si="6"/>
        <v>40457648</v>
      </c>
      <c r="Z42" s="46">
        <f>+IF(X42&lt;&gt;0,+(Y42/X42)*100,0)</f>
        <v>-157.45352262998628</v>
      </c>
      <c r="AA42" s="47">
        <f>+AA25-AA40</f>
        <v>-25694978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8016438</v>
      </c>
      <c r="D45" s="18"/>
      <c r="E45" s="19">
        <v>-23194977</v>
      </c>
      <c r="F45" s="20">
        <v>-25694977</v>
      </c>
      <c r="G45" s="20">
        <v>1654406</v>
      </c>
      <c r="H45" s="20"/>
      <c r="I45" s="20"/>
      <c r="J45" s="20">
        <v>1654406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1654406</v>
      </c>
      <c r="X45" s="20">
        <v>-25694977</v>
      </c>
      <c r="Y45" s="20">
        <v>27349383</v>
      </c>
      <c r="Z45" s="48">
        <v>-106.43863584699842</v>
      </c>
      <c r="AA45" s="22">
        <v>-25694977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8016438</v>
      </c>
      <c r="D48" s="51">
        <f>SUM(D45:D47)</f>
        <v>0</v>
      </c>
      <c r="E48" s="52">
        <f t="shared" si="7"/>
        <v>-23194977</v>
      </c>
      <c r="F48" s="53">
        <f t="shared" si="7"/>
        <v>-25694977</v>
      </c>
      <c r="G48" s="53">
        <f t="shared" si="7"/>
        <v>1654406</v>
      </c>
      <c r="H48" s="53">
        <f t="shared" si="7"/>
        <v>0</v>
      </c>
      <c r="I48" s="53">
        <f t="shared" si="7"/>
        <v>0</v>
      </c>
      <c r="J48" s="53">
        <f t="shared" si="7"/>
        <v>1654406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1654406</v>
      </c>
      <c r="X48" s="53">
        <f t="shared" si="7"/>
        <v>-25694977</v>
      </c>
      <c r="Y48" s="53">
        <f t="shared" si="7"/>
        <v>27349383</v>
      </c>
      <c r="Z48" s="54">
        <f>+IF(X48&lt;&gt;0,+(Y48/X48)*100,0)</f>
        <v>-106.43863584699842</v>
      </c>
      <c r="AA48" s="55">
        <f>SUM(AA45:AA47)</f>
        <v>-25694977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-53775296</v>
      </c>
      <c r="D19" s="18"/>
      <c r="E19" s="19">
        <v>1250000</v>
      </c>
      <c r="F19" s="20">
        <v>5859000</v>
      </c>
      <c r="G19" s="20"/>
      <c r="H19" s="20"/>
      <c r="I19" s="20"/>
      <c r="J19" s="20"/>
      <c r="K19" s="20"/>
      <c r="L19" s="20">
        <v>499615</v>
      </c>
      <c r="M19" s="20"/>
      <c r="N19" s="20">
        <v>499615</v>
      </c>
      <c r="O19" s="20"/>
      <c r="P19" s="20">
        <v>2237400</v>
      </c>
      <c r="Q19" s="20"/>
      <c r="R19" s="20">
        <v>2237400</v>
      </c>
      <c r="S19" s="20"/>
      <c r="T19" s="20">
        <v>355465</v>
      </c>
      <c r="U19" s="20">
        <v>1079422</v>
      </c>
      <c r="V19" s="20">
        <v>1434887</v>
      </c>
      <c r="W19" s="20">
        <v>4171902</v>
      </c>
      <c r="X19" s="20">
        <v>5859000</v>
      </c>
      <c r="Y19" s="20">
        <v>-1687098</v>
      </c>
      <c r="Z19" s="21">
        <v>-28.79498207885305</v>
      </c>
      <c r="AA19" s="22">
        <v>5859000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-53775296</v>
      </c>
      <c r="D24" s="29">
        <f>SUM(D15:D23)</f>
        <v>0</v>
      </c>
      <c r="E24" s="36">
        <f t="shared" si="1"/>
        <v>1250000</v>
      </c>
      <c r="F24" s="37">
        <f t="shared" si="1"/>
        <v>5859000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499615</v>
      </c>
      <c r="M24" s="37">
        <f t="shared" si="1"/>
        <v>0</v>
      </c>
      <c r="N24" s="37">
        <f t="shared" si="1"/>
        <v>499615</v>
      </c>
      <c r="O24" s="37">
        <f t="shared" si="1"/>
        <v>0</v>
      </c>
      <c r="P24" s="37">
        <f t="shared" si="1"/>
        <v>2237400</v>
      </c>
      <c r="Q24" s="37">
        <f t="shared" si="1"/>
        <v>0</v>
      </c>
      <c r="R24" s="37">
        <f t="shared" si="1"/>
        <v>2237400</v>
      </c>
      <c r="S24" s="37">
        <f t="shared" si="1"/>
        <v>0</v>
      </c>
      <c r="T24" s="37">
        <f t="shared" si="1"/>
        <v>355465</v>
      </c>
      <c r="U24" s="37">
        <f t="shared" si="1"/>
        <v>1079422</v>
      </c>
      <c r="V24" s="37">
        <f t="shared" si="1"/>
        <v>1434887</v>
      </c>
      <c r="W24" s="37">
        <f t="shared" si="1"/>
        <v>4171902</v>
      </c>
      <c r="X24" s="37">
        <f t="shared" si="1"/>
        <v>5859000</v>
      </c>
      <c r="Y24" s="37">
        <f t="shared" si="1"/>
        <v>-1687098</v>
      </c>
      <c r="Z24" s="38">
        <f>+IF(X24&lt;&gt;0,+(Y24/X24)*100,0)</f>
        <v>-28.79498207885305</v>
      </c>
      <c r="AA24" s="39">
        <f>SUM(AA15:AA23)</f>
        <v>5859000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-53775296</v>
      </c>
      <c r="D25" s="29">
        <f>+D12+D24</f>
        <v>0</v>
      </c>
      <c r="E25" s="30">
        <f t="shared" si="2"/>
        <v>1250000</v>
      </c>
      <c r="F25" s="31">
        <f t="shared" si="2"/>
        <v>5859000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499615</v>
      </c>
      <c r="M25" s="31">
        <f t="shared" si="2"/>
        <v>0</v>
      </c>
      <c r="N25" s="31">
        <f t="shared" si="2"/>
        <v>499615</v>
      </c>
      <c r="O25" s="31">
        <f t="shared" si="2"/>
        <v>0</v>
      </c>
      <c r="P25" s="31">
        <f t="shared" si="2"/>
        <v>2237400</v>
      </c>
      <c r="Q25" s="31">
        <f t="shared" si="2"/>
        <v>0</v>
      </c>
      <c r="R25" s="31">
        <f t="shared" si="2"/>
        <v>2237400</v>
      </c>
      <c r="S25" s="31">
        <f t="shared" si="2"/>
        <v>0</v>
      </c>
      <c r="T25" s="31">
        <f t="shared" si="2"/>
        <v>355465</v>
      </c>
      <c r="U25" s="31">
        <f t="shared" si="2"/>
        <v>1079422</v>
      </c>
      <c r="V25" s="31">
        <f t="shared" si="2"/>
        <v>1434887</v>
      </c>
      <c r="W25" s="31">
        <f t="shared" si="2"/>
        <v>4171902</v>
      </c>
      <c r="X25" s="31">
        <f t="shared" si="2"/>
        <v>5859000</v>
      </c>
      <c r="Y25" s="31">
        <f t="shared" si="2"/>
        <v>-1687098</v>
      </c>
      <c r="Z25" s="32">
        <f>+IF(X25&lt;&gt;0,+(Y25/X25)*100,0)</f>
        <v>-28.79498207885305</v>
      </c>
      <c r="AA25" s="33">
        <f>+AA12+AA24</f>
        <v>5859000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-1198985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-1198985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-1198985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-52576311</v>
      </c>
      <c r="D42" s="43">
        <f>+D25-D40</f>
        <v>0</v>
      </c>
      <c r="E42" s="44">
        <f t="shared" si="6"/>
        <v>1250000</v>
      </c>
      <c r="F42" s="45">
        <f t="shared" si="6"/>
        <v>5859000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499615</v>
      </c>
      <c r="M42" s="45">
        <f t="shared" si="6"/>
        <v>0</v>
      </c>
      <c r="N42" s="45">
        <f t="shared" si="6"/>
        <v>499615</v>
      </c>
      <c r="O42" s="45">
        <f t="shared" si="6"/>
        <v>0</v>
      </c>
      <c r="P42" s="45">
        <f t="shared" si="6"/>
        <v>2237400</v>
      </c>
      <c r="Q42" s="45">
        <f t="shared" si="6"/>
        <v>0</v>
      </c>
      <c r="R42" s="45">
        <f t="shared" si="6"/>
        <v>2237400</v>
      </c>
      <c r="S42" s="45">
        <f t="shared" si="6"/>
        <v>0</v>
      </c>
      <c r="T42" s="45">
        <f t="shared" si="6"/>
        <v>355465</v>
      </c>
      <c r="U42" s="45">
        <f t="shared" si="6"/>
        <v>1079422</v>
      </c>
      <c r="V42" s="45">
        <f t="shared" si="6"/>
        <v>1434887</v>
      </c>
      <c r="W42" s="45">
        <f t="shared" si="6"/>
        <v>4171902</v>
      </c>
      <c r="X42" s="45">
        <f t="shared" si="6"/>
        <v>5859000</v>
      </c>
      <c r="Y42" s="45">
        <f t="shared" si="6"/>
        <v>-1687098</v>
      </c>
      <c r="Z42" s="46">
        <f>+IF(X42&lt;&gt;0,+(Y42/X42)*100,0)</f>
        <v>-28.79498207885305</v>
      </c>
      <c r="AA42" s="47">
        <f>+AA25-AA40</f>
        <v>5859000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-2089404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-2089404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-2089404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-2089404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147541354</v>
      </c>
      <c r="D8" s="18"/>
      <c r="E8" s="19">
        <v>121657292</v>
      </c>
      <c r="F8" s="20">
        <v>121657292</v>
      </c>
      <c r="G8" s="20">
        <v>-1683730202</v>
      </c>
      <c r="H8" s="20">
        <v>12248674</v>
      </c>
      <c r="I8" s="20">
        <v>1868475875</v>
      </c>
      <c r="J8" s="20">
        <v>196994347</v>
      </c>
      <c r="K8" s="20">
        <v>-11204883</v>
      </c>
      <c r="L8" s="20">
        <v>10871439</v>
      </c>
      <c r="M8" s="20">
        <v>-3888694</v>
      </c>
      <c r="N8" s="20">
        <v>-4222138</v>
      </c>
      <c r="O8" s="20">
        <v>12706281</v>
      </c>
      <c r="P8" s="20">
        <v>3902342</v>
      </c>
      <c r="Q8" s="20">
        <v>1989357</v>
      </c>
      <c r="R8" s="20">
        <v>18597980</v>
      </c>
      <c r="S8" s="20">
        <v>17792697</v>
      </c>
      <c r="T8" s="20">
        <v>-6896467</v>
      </c>
      <c r="U8" s="20">
        <v>11596556</v>
      </c>
      <c r="V8" s="20">
        <v>22492786</v>
      </c>
      <c r="W8" s="20">
        <v>233862975</v>
      </c>
      <c r="X8" s="20">
        <v>121657292</v>
      </c>
      <c r="Y8" s="20">
        <v>112205683</v>
      </c>
      <c r="Z8" s="21">
        <v>92.23095562574251</v>
      </c>
      <c r="AA8" s="22">
        <v>121657292</v>
      </c>
    </row>
    <row r="9" spans="1:27" ht="13.5" x14ac:dyDescent="0.25">
      <c r="A9" s="23" t="s">
        <v>37</v>
      </c>
      <c r="B9" s="17" t="s">
        <v>32</v>
      </c>
      <c r="C9" s="18">
        <v>38220777</v>
      </c>
      <c r="D9" s="18"/>
      <c r="E9" s="19">
        <v>37076362</v>
      </c>
      <c r="F9" s="20">
        <v>37076362</v>
      </c>
      <c r="G9" s="20">
        <v>37183064</v>
      </c>
      <c r="H9" s="20"/>
      <c r="I9" s="20">
        <v>1037713</v>
      </c>
      <c r="J9" s="20">
        <v>38220777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38220777</v>
      </c>
      <c r="X9" s="20">
        <v>37076362</v>
      </c>
      <c r="Y9" s="20">
        <v>1144415</v>
      </c>
      <c r="Z9" s="21">
        <v>3.0866431825215215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234536</v>
      </c>
      <c r="D11" s="18"/>
      <c r="E11" s="19"/>
      <c r="F11" s="20"/>
      <c r="G11" s="20">
        <v>234536</v>
      </c>
      <c r="H11" s="20">
        <v>-4200</v>
      </c>
      <c r="I11" s="20">
        <v>15147</v>
      </c>
      <c r="J11" s="20">
        <v>245483</v>
      </c>
      <c r="K11" s="20">
        <v>-7290</v>
      </c>
      <c r="L11" s="20">
        <v>-2746</v>
      </c>
      <c r="M11" s="20">
        <v>49290</v>
      </c>
      <c r="N11" s="20">
        <v>39254</v>
      </c>
      <c r="O11" s="20">
        <v>194258</v>
      </c>
      <c r="P11" s="20">
        <v>-41647</v>
      </c>
      <c r="Q11" s="20">
        <v>-8191</v>
      </c>
      <c r="R11" s="20">
        <v>144420</v>
      </c>
      <c r="S11" s="20"/>
      <c r="T11" s="20">
        <v>-880</v>
      </c>
      <c r="U11" s="20">
        <v>-198628</v>
      </c>
      <c r="V11" s="20">
        <v>-199508</v>
      </c>
      <c r="W11" s="20">
        <v>229649</v>
      </c>
      <c r="X11" s="20"/>
      <c r="Y11" s="20">
        <v>229649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185996667</v>
      </c>
      <c r="D12" s="29">
        <f>SUM(D6:D11)</f>
        <v>0</v>
      </c>
      <c r="E12" s="30">
        <f t="shared" si="0"/>
        <v>158733654</v>
      </c>
      <c r="F12" s="31">
        <f t="shared" si="0"/>
        <v>158733654</v>
      </c>
      <c r="G12" s="31">
        <f t="shared" si="0"/>
        <v>-1646312602</v>
      </c>
      <c r="H12" s="31">
        <f t="shared" si="0"/>
        <v>12244474</v>
      </c>
      <c r="I12" s="31">
        <f t="shared" si="0"/>
        <v>1869528735</v>
      </c>
      <c r="J12" s="31">
        <f t="shared" si="0"/>
        <v>235460607</v>
      </c>
      <c r="K12" s="31">
        <f t="shared" si="0"/>
        <v>-11212173</v>
      </c>
      <c r="L12" s="31">
        <f t="shared" si="0"/>
        <v>10868693</v>
      </c>
      <c r="M12" s="31">
        <f t="shared" si="0"/>
        <v>-3839404</v>
      </c>
      <c r="N12" s="31">
        <f t="shared" si="0"/>
        <v>-4182884</v>
      </c>
      <c r="O12" s="31">
        <f t="shared" si="0"/>
        <v>12900539</v>
      </c>
      <c r="P12" s="31">
        <f t="shared" si="0"/>
        <v>3860695</v>
      </c>
      <c r="Q12" s="31">
        <f t="shared" si="0"/>
        <v>1981166</v>
      </c>
      <c r="R12" s="31">
        <f t="shared" si="0"/>
        <v>18742400</v>
      </c>
      <c r="S12" s="31">
        <f t="shared" si="0"/>
        <v>17792697</v>
      </c>
      <c r="T12" s="31">
        <f t="shared" si="0"/>
        <v>-6897347</v>
      </c>
      <c r="U12" s="31">
        <f t="shared" si="0"/>
        <v>11397928</v>
      </c>
      <c r="V12" s="31">
        <f t="shared" si="0"/>
        <v>22293278</v>
      </c>
      <c r="W12" s="31">
        <f t="shared" si="0"/>
        <v>272313401</v>
      </c>
      <c r="X12" s="31">
        <f t="shared" si="0"/>
        <v>158733654</v>
      </c>
      <c r="Y12" s="31">
        <f t="shared" si="0"/>
        <v>113579747</v>
      </c>
      <c r="Z12" s="32">
        <f>+IF(X12&lt;&gt;0,+(Y12/X12)*100,0)</f>
        <v>71.553664983986323</v>
      </c>
      <c r="AA12" s="33">
        <f>SUM(AA6:AA11)</f>
        <v>158733654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589587740</v>
      </c>
      <c r="D19" s="18"/>
      <c r="E19" s="19">
        <v>840095084</v>
      </c>
      <c r="F19" s="20">
        <v>841603366</v>
      </c>
      <c r="G19" s="20">
        <v>-37566095</v>
      </c>
      <c r="H19" s="20">
        <v>2478682</v>
      </c>
      <c r="I19" s="20">
        <v>221806125</v>
      </c>
      <c r="J19" s="20">
        <v>186718712</v>
      </c>
      <c r="K19" s="20">
        <v>-18737781</v>
      </c>
      <c r="L19" s="20">
        <v>34889</v>
      </c>
      <c r="M19" s="20">
        <v>-6315077</v>
      </c>
      <c r="N19" s="20">
        <v>-25017969</v>
      </c>
      <c r="O19" s="20">
        <v>406317881</v>
      </c>
      <c r="P19" s="20">
        <v>326629</v>
      </c>
      <c r="Q19" s="20">
        <v>-11611015</v>
      </c>
      <c r="R19" s="20">
        <v>395033495</v>
      </c>
      <c r="S19" s="20">
        <v>3788710</v>
      </c>
      <c r="T19" s="20">
        <v>4043276</v>
      </c>
      <c r="U19" s="20">
        <v>12082294</v>
      </c>
      <c r="V19" s="20">
        <v>19914280</v>
      </c>
      <c r="W19" s="20">
        <v>576648518</v>
      </c>
      <c r="X19" s="20">
        <v>841603366</v>
      </c>
      <c r="Y19" s="20">
        <v>-264954848</v>
      </c>
      <c r="Z19" s="21">
        <v>-31.482151652896313</v>
      </c>
      <c r="AA19" s="22">
        <v>841603366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589587740</v>
      </c>
      <c r="D24" s="29">
        <f>SUM(D15:D23)</f>
        <v>0</v>
      </c>
      <c r="E24" s="36">
        <f t="shared" si="1"/>
        <v>840095084</v>
      </c>
      <c r="F24" s="37">
        <f t="shared" si="1"/>
        <v>841603366</v>
      </c>
      <c r="G24" s="37">
        <f t="shared" si="1"/>
        <v>-37566095</v>
      </c>
      <c r="H24" s="37">
        <f t="shared" si="1"/>
        <v>2478682</v>
      </c>
      <c r="I24" s="37">
        <f t="shared" si="1"/>
        <v>221806125</v>
      </c>
      <c r="J24" s="37">
        <f t="shared" si="1"/>
        <v>186718712</v>
      </c>
      <c r="K24" s="37">
        <f t="shared" si="1"/>
        <v>-18737781</v>
      </c>
      <c r="L24" s="37">
        <f t="shared" si="1"/>
        <v>34889</v>
      </c>
      <c r="M24" s="37">
        <f t="shared" si="1"/>
        <v>-6315077</v>
      </c>
      <c r="N24" s="37">
        <f t="shared" si="1"/>
        <v>-25017969</v>
      </c>
      <c r="O24" s="37">
        <f t="shared" si="1"/>
        <v>406317881</v>
      </c>
      <c r="P24" s="37">
        <f t="shared" si="1"/>
        <v>326629</v>
      </c>
      <c r="Q24" s="37">
        <f t="shared" si="1"/>
        <v>-11611015</v>
      </c>
      <c r="R24" s="37">
        <f t="shared" si="1"/>
        <v>395033495</v>
      </c>
      <c r="S24" s="37">
        <f t="shared" si="1"/>
        <v>3788710</v>
      </c>
      <c r="T24" s="37">
        <f t="shared" si="1"/>
        <v>4043276</v>
      </c>
      <c r="U24" s="37">
        <f t="shared" si="1"/>
        <v>12082294</v>
      </c>
      <c r="V24" s="37">
        <f t="shared" si="1"/>
        <v>19914280</v>
      </c>
      <c r="W24" s="37">
        <f t="shared" si="1"/>
        <v>576648518</v>
      </c>
      <c r="X24" s="37">
        <f t="shared" si="1"/>
        <v>841603366</v>
      </c>
      <c r="Y24" s="37">
        <f t="shared" si="1"/>
        <v>-264954848</v>
      </c>
      <c r="Z24" s="38">
        <f>+IF(X24&lt;&gt;0,+(Y24/X24)*100,0)</f>
        <v>-31.482151652896313</v>
      </c>
      <c r="AA24" s="39">
        <f>SUM(AA15:AA23)</f>
        <v>841603366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775584407</v>
      </c>
      <c r="D25" s="29">
        <f>+D12+D24</f>
        <v>0</v>
      </c>
      <c r="E25" s="30">
        <f t="shared" si="2"/>
        <v>998828738</v>
      </c>
      <c r="F25" s="31">
        <f t="shared" si="2"/>
        <v>1000337020</v>
      </c>
      <c r="G25" s="31">
        <f t="shared" si="2"/>
        <v>-1683878697</v>
      </c>
      <c r="H25" s="31">
        <f t="shared" si="2"/>
        <v>14723156</v>
      </c>
      <c r="I25" s="31">
        <f t="shared" si="2"/>
        <v>2091334860</v>
      </c>
      <c r="J25" s="31">
        <f t="shared" si="2"/>
        <v>422179319</v>
      </c>
      <c r="K25" s="31">
        <f t="shared" si="2"/>
        <v>-29949954</v>
      </c>
      <c r="L25" s="31">
        <f t="shared" si="2"/>
        <v>10903582</v>
      </c>
      <c r="M25" s="31">
        <f t="shared" si="2"/>
        <v>-10154481</v>
      </c>
      <c r="N25" s="31">
        <f t="shared" si="2"/>
        <v>-29200853</v>
      </c>
      <c r="O25" s="31">
        <f t="shared" si="2"/>
        <v>419218420</v>
      </c>
      <c r="P25" s="31">
        <f t="shared" si="2"/>
        <v>4187324</v>
      </c>
      <c r="Q25" s="31">
        <f t="shared" si="2"/>
        <v>-9629849</v>
      </c>
      <c r="R25" s="31">
        <f t="shared" si="2"/>
        <v>413775895</v>
      </c>
      <c r="S25" s="31">
        <f t="shared" si="2"/>
        <v>21581407</v>
      </c>
      <c r="T25" s="31">
        <f t="shared" si="2"/>
        <v>-2854071</v>
      </c>
      <c r="U25" s="31">
        <f t="shared" si="2"/>
        <v>23480222</v>
      </c>
      <c r="V25" s="31">
        <f t="shared" si="2"/>
        <v>42207558</v>
      </c>
      <c r="W25" s="31">
        <f t="shared" si="2"/>
        <v>848961919</v>
      </c>
      <c r="X25" s="31">
        <f t="shared" si="2"/>
        <v>1000337020</v>
      </c>
      <c r="Y25" s="31">
        <f t="shared" si="2"/>
        <v>-151375101</v>
      </c>
      <c r="Z25" s="32">
        <f>+IF(X25&lt;&gt;0,+(Y25/X25)*100,0)</f>
        <v>-15.132410175122779</v>
      </c>
      <c r="AA25" s="33">
        <f>+AA12+AA24</f>
        <v>1000337020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29500000</v>
      </c>
      <c r="F31" s="20">
        <v>29500000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29500000</v>
      </c>
      <c r="Y31" s="20">
        <v>-29500000</v>
      </c>
      <c r="Z31" s="21">
        <v>-100</v>
      </c>
      <c r="AA31" s="22">
        <v>29500000</v>
      </c>
    </row>
    <row r="32" spans="1:27" ht="13.5" x14ac:dyDescent="0.25">
      <c r="A32" s="23" t="s">
        <v>58</v>
      </c>
      <c r="B32" s="17" t="s">
        <v>32</v>
      </c>
      <c r="C32" s="18">
        <v>-69046095</v>
      </c>
      <c r="D32" s="18"/>
      <c r="E32" s="19">
        <v>21098489</v>
      </c>
      <c r="F32" s="20">
        <v>21098489</v>
      </c>
      <c r="G32" s="20">
        <v>-60354787</v>
      </c>
      <c r="H32" s="20">
        <v>2291834</v>
      </c>
      <c r="I32" s="20">
        <v>-7139407</v>
      </c>
      <c r="J32" s="20">
        <v>-65202360</v>
      </c>
      <c r="K32" s="20">
        <v>-1440638</v>
      </c>
      <c r="L32" s="20">
        <v>1268428</v>
      </c>
      <c r="M32" s="20">
        <v>-4663609</v>
      </c>
      <c r="N32" s="20">
        <v>-4835819</v>
      </c>
      <c r="O32" s="20">
        <v>1636867</v>
      </c>
      <c r="P32" s="20">
        <v>-439528</v>
      </c>
      <c r="Q32" s="20">
        <v>1453759</v>
      </c>
      <c r="R32" s="20">
        <v>2651098</v>
      </c>
      <c r="S32" s="20">
        <v>1921791</v>
      </c>
      <c r="T32" s="20">
        <v>-2152121</v>
      </c>
      <c r="U32" s="20">
        <v>-7571666</v>
      </c>
      <c r="V32" s="20">
        <v>-7801996</v>
      </c>
      <c r="W32" s="20">
        <v>-75189077</v>
      </c>
      <c r="X32" s="20">
        <v>21098489</v>
      </c>
      <c r="Y32" s="20">
        <v>-96287566</v>
      </c>
      <c r="Z32" s="21">
        <v>-456.3718567713546</v>
      </c>
      <c r="AA32" s="22">
        <v>21098489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-69046095</v>
      </c>
      <c r="D34" s="29">
        <f>SUM(D29:D33)</f>
        <v>0</v>
      </c>
      <c r="E34" s="30">
        <f t="shared" si="3"/>
        <v>50598489</v>
      </c>
      <c r="F34" s="31">
        <f t="shared" si="3"/>
        <v>50598489</v>
      </c>
      <c r="G34" s="31">
        <f t="shared" si="3"/>
        <v>-60354787</v>
      </c>
      <c r="H34" s="31">
        <f t="shared" si="3"/>
        <v>2291834</v>
      </c>
      <c r="I34" s="31">
        <f t="shared" si="3"/>
        <v>-7139407</v>
      </c>
      <c r="J34" s="31">
        <f t="shared" si="3"/>
        <v>-65202360</v>
      </c>
      <c r="K34" s="31">
        <f t="shared" si="3"/>
        <v>-1440638</v>
      </c>
      <c r="L34" s="31">
        <f t="shared" si="3"/>
        <v>1268428</v>
      </c>
      <c r="M34" s="31">
        <f t="shared" si="3"/>
        <v>-4663609</v>
      </c>
      <c r="N34" s="31">
        <f t="shared" si="3"/>
        <v>-4835819</v>
      </c>
      <c r="O34" s="31">
        <f t="shared" si="3"/>
        <v>1636867</v>
      </c>
      <c r="P34" s="31">
        <f t="shared" si="3"/>
        <v>-439528</v>
      </c>
      <c r="Q34" s="31">
        <f t="shared" si="3"/>
        <v>1453759</v>
      </c>
      <c r="R34" s="31">
        <f t="shared" si="3"/>
        <v>2651098</v>
      </c>
      <c r="S34" s="31">
        <f t="shared" si="3"/>
        <v>1921791</v>
      </c>
      <c r="T34" s="31">
        <f t="shared" si="3"/>
        <v>-2152121</v>
      </c>
      <c r="U34" s="31">
        <f t="shared" si="3"/>
        <v>-7571666</v>
      </c>
      <c r="V34" s="31">
        <f t="shared" si="3"/>
        <v>-7801996</v>
      </c>
      <c r="W34" s="31">
        <f t="shared" si="3"/>
        <v>-75189077</v>
      </c>
      <c r="X34" s="31">
        <f t="shared" si="3"/>
        <v>50598489</v>
      </c>
      <c r="Y34" s="31">
        <f t="shared" si="3"/>
        <v>-125787566</v>
      </c>
      <c r="Z34" s="32">
        <f>+IF(X34&lt;&gt;0,+(Y34/X34)*100,0)</f>
        <v>-248.59945126029353</v>
      </c>
      <c r="AA34" s="33">
        <f>SUM(AA29:AA33)</f>
        <v>50598489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-69046095</v>
      </c>
      <c r="D40" s="29">
        <f>+D34+D39</f>
        <v>0</v>
      </c>
      <c r="E40" s="30">
        <f t="shared" si="5"/>
        <v>50598489</v>
      </c>
      <c r="F40" s="31">
        <f t="shared" si="5"/>
        <v>50598489</v>
      </c>
      <c r="G40" s="31">
        <f t="shared" si="5"/>
        <v>-60354787</v>
      </c>
      <c r="H40" s="31">
        <f t="shared" si="5"/>
        <v>2291834</v>
      </c>
      <c r="I40" s="31">
        <f t="shared" si="5"/>
        <v>-7139407</v>
      </c>
      <c r="J40" s="31">
        <f t="shared" si="5"/>
        <v>-65202360</v>
      </c>
      <c r="K40" s="31">
        <f t="shared" si="5"/>
        <v>-1440638</v>
      </c>
      <c r="L40" s="31">
        <f t="shared" si="5"/>
        <v>1268428</v>
      </c>
      <c r="M40" s="31">
        <f t="shared" si="5"/>
        <v>-4663609</v>
      </c>
      <c r="N40" s="31">
        <f t="shared" si="5"/>
        <v>-4835819</v>
      </c>
      <c r="O40" s="31">
        <f t="shared" si="5"/>
        <v>1636867</v>
      </c>
      <c r="P40" s="31">
        <f t="shared" si="5"/>
        <v>-439528</v>
      </c>
      <c r="Q40" s="31">
        <f t="shared" si="5"/>
        <v>1453759</v>
      </c>
      <c r="R40" s="31">
        <f t="shared" si="5"/>
        <v>2651098</v>
      </c>
      <c r="S40" s="31">
        <f t="shared" si="5"/>
        <v>1921791</v>
      </c>
      <c r="T40" s="31">
        <f t="shared" si="5"/>
        <v>-2152121</v>
      </c>
      <c r="U40" s="31">
        <f t="shared" si="5"/>
        <v>-7571666</v>
      </c>
      <c r="V40" s="31">
        <f t="shared" si="5"/>
        <v>-7801996</v>
      </c>
      <c r="W40" s="31">
        <f t="shared" si="5"/>
        <v>-75189077</v>
      </c>
      <c r="X40" s="31">
        <f t="shared" si="5"/>
        <v>50598489</v>
      </c>
      <c r="Y40" s="31">
        <f t="shared" si="5"/>
        <v>-125787566</v>
      </c>
      <c r="Z40" s="32">
        <f>+IF(X40&lt;&gt;0,+(Y40/X40)*100,0)</f>
        <v>-248.59945126029353</v>
      </c>
      <c r="AA40" s="33">
        <f>+AA34+AA39</f>
        <v>50598489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844630502</v>
      </c>
      <c r="D42" s="43">
        <f>+D25-D40</f>
        <v>0</v>
      </c>
      <c r="E42" s="44">
        <f t="shared" si="6"/>
        <v>948230249</v>
      </c>
      <c r="F42" s="45">
        <f t="shared" si="6"/>
        <v>949738531</v>
      </c>
      <c r="G42" s="45">
        <f t="shared" si="6"/>
        <v>-1623523910</v>
      </c>
      <c r="H42" s="45">
        <f t="shared" si="6"/>
        <v>12431322</v>
      </c>
      <c r="I42" s="45">
        <f t="shared" si="6"/>
        <v>2098474267</v>
      </c>
      <c r="J42" s="45">
        <f t="shared" si="6"/>
        <v>487381679</v>
      </c>
      <c r="K42" s="45">
        <f t="shared" si="6"/>
        <v>-28509316</v>
      </c>
      <c r="L42" s="45">
        <f t="shared" si="6"/>
        <v>9635154</v>
      </c>
      <c r="M42" s="45">
        <f t="shared" si="6"/>
        <v>-5490872</v>
      </c>
      <c r="N42" s="45">
        <f t="shared" si="6"/>
        <v>-24365034</v>
      </c>
      <c r="O42" s="45">
        <f t="shared" si="6"/>
        <v>417581553</v>
      </c>
      <c r="P42" s="45">
        <f t="shared" si="6"/>
        <v>4626852</v>
      </c>
      <c r="Q42" s="45">
        <f t="shared" si="6"/>
        <v>-11083608</v>
      </c>
      <c r="R42" s="45">
        <f t="shared" si="6"/>
        <v>411124797</v>
      </c>
      <c r="S42" s="45">
        <f t="shared" si="6"/>
        <v>19659616</v>
      </c>
      <c r="T42" s="45">
        <f t="shared" si="6"/>
        <v>-701950</v>
      </c>
      <c r="U42" s="45">
        <f t="shared" si="6"/>
        <v>31051888</v>
      </c>
      <c r="V42" s="45">
        <f t="shared" si="6"/>
        <v>50009554</v>
      </c>
      <c r="W42" s="45">
        <f t="shared" si="6"/>
        <v>924150996</v>
      </c>
      <c r="X42" s="45">
        <f t="shared" si="6"/>
        <v>949738531</v>
      </c>
      <c r="Y42" s="45">
        <f t="shared" si="6"/>
        <v>-25587535</v>
      </c>
      <c r="Z42" s="46">
        <f>+IF(X42&lt;&gt;0,+(Y42/X42)*100,0)</f>
        <v>-2.6941662536380764</v>
      </c>
      <c r="AA42" s="47">
        <f>+AA25-AA40</f>
        <v>949738531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-380988417</v>
      </c>
      <c r="D45" s="18"/>
      <c r="E45" s="19"/>
      <c r="F45" s="20"/>
      <c r="G45" s="20">
        <v>-325762580</v>
      </c>
      <c r="H45" s="20">
        <v>-68700409</v>
      </c>
      <c r="I45" s="20">
        <v>-238199573</v>
      </c>
      <c r="J45" s="20">
        <v>-632662562</v>
      </c>
      <c r="K45" s="20">
        <v>-20287449</v>
      </c>
      <c r="L45" s="20">
        <v>53708970</v>
      </c>
      <c r="M45" s="20">
        <v>-95160970</v>
      </c>
      <c r="N45" s="20">
        <v>-61739449</v>
      </c>
      <c r="O45" s="20">
        <v>47004506</v>
      </c>
      <c r="P45" s="20">
        <v>50485835</v>
      </c>
      <c r="Q45" s="20">
        <v>-74906890</v>
      </c>
      <c r="R45" s="20">
        <v>22583451</v>
      </c>
      <c r="S45" s="20">
        <v>-13078623</v>
      </c>
      <c r="T45" s="20">
        <v>50703038</v>
      </c>
      <c r="U45" s="20">
        <v>45093661</v>
      </c>
      <c r="V45" s="20">
        <v>82718076</v>
      </c>
      <c r="W45" s="20">
        <v>-589100484</v>
      </c>
      <c r="X45" s="20"/>
      <c r="Y45" s="20">
        <v>-589100484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-380988417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-325762580</v>
      </c>
      <c r="H48" s="53">
        <f t="shared" si="7"/>
        <v>-68700409</v>
      </c>
      <c r="I48" s="53">
        <f t="shared" si="7"/>
        <v>-238199573</v>
      </c>
      <c r="J48" s="53">
        <f t="shared" si="7"/>
        <v>-632662562</v>
      </c>
      <c r="K48" s="53">
        <f t="shared" si="7"/>
        <v>-20287449</v>
      </c>
      <c r="L48" s="53">
        <f t="shared" si="7"/>
        <v>53708970</v>
      </c>
      <c r="M48" s="53">
        <f t="shared" si="7"/>
        <v>-95160970</v>
      </c>
      <c r="N48" s="53">
        <f t="shared" si="7"/>
        <v>-61739449</v>
      </c>
      <c r="O48" s="53">
        <f t="shared" si="7"/>
        <v>47004506</v>
      </c>
      <c r="P48" s="53">
        <f t="shared" si="7"/>
        <v>50485835</v>
      </c>
      <c r="Q48" s="53">
        <f t="shared" si="7"/>
        <v>-74906890</v>
      </c>
      <c r="R48" s="53">
        <f t="shared" si="7"/>
        <v>22583451</v>
      </c>
      <c r="S48" s="53">
        <f t="shared" si="7"/>
        <v>-13078623</v>
      </c>
      <c r="T48" s="53">
        <f t="shared" si="7"/>
        <v>50703038</v>
      </c>
      <c r="U48" s="53">
        <f t="shared" si="7"/>
        <v>45093661</v>
      </c>
      <c r="V48" s="53">
        <f t="shared" si="7"/>
        <v>82718076</v>
      </c>
      <c r="W48" s="53">
        <f t="shared" si="7"/>
        <v>-589100484</v>
      </c>
      <c r="X48" s="53">
        <f t="shared" si="7"/>
        <v>0</v>
      </c>
      <c r="Y48" s="53">
        <f t="shared" si="7"/>
        <v>-589100484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13605248</v>
      </c>
      <c r="D8" s="18"/>
      <c r="E8" s="19">
        <v>85261565</v>
      </c>
      <c r="F8" s="20">
        <v>85261565</v>
      </c>
      <c r="G8" s="20">
        <v>52721741</v>
      </c>
      <c r="H8" s="20">
        <v>-545145950</v>
      </c>
      <c r="I8" s="20">
        <v>223370289</v>
      </c>
      <c r="J8" s="20">
        <v>-269053920</v>
      </c>
      <c r="K8" s="20">
        <v>794475454</v>
      </c>
      <c r="L8" s="20">
        <v>-492632104</v>
      </c>
      <c r="M8" s="20">
        <v>-602595035</v>
      </c>
      <c r="N8" s="20">
        <v>-300751685</v>
      </c>
      <c r="O8" s="20">
        <v>578730257</v>
      </c>
      <c r="P8" s="20">
        <v>-947051</v>
      </c>
      <c r="Q8" s="20">
        <v>193982</v>
      </c>
      <c r="R8" s="20">
        <v>577977188</v>
      </c>
      <c r="S8" s="20">
        <v>784868</v>
      </c>
      <c r="T8" s="20">
        <v>-420261</v>
      </c>
      <c r="U8" s="20">
        <v>22284102</v>
      </c>
      <c r="V8" s="20">
        <v>22648709</v>
      </c>
      <c r="W8" s="20">
        <v>30820292</v>
      </c>
      <c r="X8" s="20">
        <v>85261565</v>
      </c>
      <c r="Y8" s="20">
        <v>-54441273</v>
      </c>
      <c r="Z8" s="21">
        <v>-63.852068631393287</v>
      </c>
      <c r="AA8" s="22">
        <v>85261565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13605248</v>
      </c>
      <c r="D12" s="29">
        <f>SUM(D6:D11)</f>
        <v>0</v>
      </c>
      <c r="E12" s="30">
        <f t="shared" si="0"/>
        <v>85261565</v>
      </c>
      <c r="F12" s="31">
        <f t="shared" si="0"/>
        <v>85261565</v>
      </c>
      <c r="G12" s="31">
        <f t="shared" si="0"/>
        <v>52721741</v>
      </c>
      <c r="H12" s="31">
        <f t="shared" si="0"/>
        <v>-545145950</v>
      </c>
      <c r="I12" s="31">
        <f t="shared" si="0"/>
        <v>223370289</v>
      </c>
      <c r="J12" s="31">
        <f t="shared" si="0"/>
        <v>-269053920</v>
      </c>
      <c r="K12" s="31">
        <f t="shared" si="0"/>
        <v>794475454</v>
      </c>
      <c r="L12" s="31">
        <f t="shared" si="0"/>
        <v>-492632104</v>
      </c>
      <c r="M12" s="31">
        <f t="shared" si="0"/>
        <v>-602595035</v>
      </c>
      <c r="N12" s="31">
        <f t="shared" si="0"/>
        <v>-300751685</v>
      </c>
      <c r="O12" s="31">
        <f t="shared" si="0"/>
        <v>578730257</v>
      </c>
      <c r="P12" s="31">
        <f t="shared" si="0"/>
        <v>-947051</v>
      </c>
      <c r="Q12" s="31">
        <f t="shared" si="0"/>
        <v>193982</v>
      </c>
      <c r="R12" s="31">
        <f t="shared" si="0"/>
        <v>577977188</v>
      </c>
      <c r="S12" s="31">
        <f t="shared" si="0"/>
        <v>784868</v>
      </c>
      <c r="T12" s="31">
        <f t="shared" si="0"/>
        <v>-420261</v>
      </c>
      <c r="U12" s="31">
        <f t="shared" si="0"/>
        <v>22284102</v>
      </c>
      <c r="V12" s="31">
        <f t="shared" si="0"/>
        <v>22648709</v>
      </c>
      <c r="W12" s="31">
        <f t="shared" si="0"/>
        <v>30820292</v>
      </c>
      <c r="X12" s="31">
        <f t="shared" si="0"/>
        <v>85261565</v>
      </c>
      <c r="Y12" s="31">
        <f t="shared" si="0"/>
        <v>-54441273</v>
      </c>
      <c r="Z12" s="32">
        <f>+IF(X12&lt;&gt;0,+(Y12/X12)*100,0)</f>
        <v>-63.852068631393287</v>
      </c>
      <c r="AA12" s="33">
        <f>SUM(AA6:AA11)</f>
        <v>85261565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37625485</v>
      </c>
      <c r="D19" s="18"/>
      <c r="E19" s="19">
        <v>1006966421</v>
      </c>
      <c r="F19" s="20">
        <v>1008466421</v>
      </c>
      <c r="G19" s="20">
        <v>40763323</v>
      </c>
      <c r="H19" s="20">
        <v>-3137837</v>
      </c>
      <c r="I19" s="20"/>
      <c r="J19" s="20">
        <v>37625486</v>
      </c>
      <c r="K19" s="20"/>
      <c r="L19" s="20"/>
      <c r="M19" s="20"/>
      <c r="N19" s="20"/>
      <c r="O19" s="20"/>
      <c r="P19" s="20"/>
      <c r="Q19" s="20">
        <v>1183530</v>
      </c>
      <c r="R19" s="20">
        <v>1183530</v>
      </c>
      <c r="S19" s="20"/>
      <c r="T19" s="20"/>
      <c r="U19" s="20"/>
      <c r="V19" s="20"/>
      <c r="W19" s="20">
        <v>38809016</v>
      </c>
      <c r="X19" s="20">
        <v>1008466421</v>
      </c>
      <c r="Y19" s="20">
        <v>-969657405</v>
      </c>
      <c r="Z19" s="21">
        <v>-96.151679898125224</v>
      </c>
      <c r="AA19" s="22">
        <v>1008466421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37625485</v>
      </c>
      <c r="D24" s="29">
        <f>SUM(D15:D23)</f>
        <v>0</v>
      </c>
      <c r="E24" s="36">
        <f t="shared" si="1"/>
        <v>1006966421</v>
      </c>
      <c r="F24" s="37">
        <f t="shared" si="1"/>
        <v>1008466421</v>
      </c>
      <c r="G24" s="37">
        <f t="shared" si="1"/>
        <v>40763323</v>
      </c>
      <c r="H24" s="37">
        <f t="shared" si="1"/>
        <v>-3137837</v>
      </c>
      <c r="I24" s="37">
        <f t="shared" si="1"/>
        <v>0</v>
      </c>
      <c r="J24" s="37">
        <f t="shared" si="1"/>
        <v>37625486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1183530</v>
      </c>
      <c r="R24" s="37">
        <f t="shared" si="1"/>
        <v>1183530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38809016</v>
      </c>
      <c r="X24" s="37">
        <f t="shared" si="1"/>
        <v>1008466421</v>
      </c>
      <c r="Y24" s="37">
        <f t="shared" si="1"/>
        <v>-969657405</v>
      </c>
      <c r="Z24" s="38">
        <f>+IF(X24&lt;&gt;0,+(Y24/X24)*100,0)</f>
        <v>-96.151679898125224</v>
      </c>
      <c r="AA24" s="39">
        <f>SUM(AA15:AA23)</f>
        <v>1008466421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51230733</v>
      </c>
      <c r="D25" s="29">
        <f>+D12+D24</f>
        <v>0</v>
      </c>
      <c r="E25" s="30">
        <f t="shared" si="2"/>
        <v>1092227986</v>
      </c>
      <c r="F25" s="31">
        <f t="shared" si="2"/>
        <v>1093727986</v>
      </c>
      <c r="G25" s="31">
        <f t="shared" si="2"/>
        <v>93485064</v>
      </c>
      <c r="H25" s="31">
        <f t="shared" si="2"/>
        <v>-548283787</v>
      </c>
      <c r="I25" s="31">
        <f t="shared" si="2"/>
        <v>223370289</v>
      </c>
      <c r="J25" s="31">
        <f t="shared" si="2"/>
        <v>-231428434</v>
      </c>
      <c r="K25" s="31">
        <f t="shared" si="2"/>
        <v>794475454</v>
      </c>
      <c r="L25" s="31">
        <f t="shared" si="2"/>
        <v>-492632104</v>
      </c>
      <c r="M25" s="31">
        <f t="shared" si="2"/>
        <v>-602595035</v>
      </c>
      <c r="N25" s="31">
        <f t="shared" si="2"/>
        <v>-300751685</v>
      </c>
      <c r="O25" s="31">
        <f t="shared" si="2"/>
        <v>578730257</v>
      </c>
      <c r="P25" s="31">
        <f t="shared" si="2"/>
        <v>-947051</v>
      </c>
      <c r="Q25" s="31">
        <f t="shared" si="2"/>
        <v>1377512</v>
      </c>
      <c r="R25" s="31">
        <f t="shared" si="2"/>
        <v>579160718</v>
      </c>
      <c r="S25" s="31">
        <f t="shared" si="2"/>
        <v>784868</v>
      </c>
      <c r="T25" s="31">
        <f t="shared" si="2"/>
        <v>-420261</v>
      </c>
      <c r="U25" s="31">
        <f t="shared" si="2"/>
        <v>22284102</v>
      </c>
      <c r="V25" s="31">
        <f t="shared" si="2"/>
        <v>22648709</v>
      </c>
      <c r="W25" s="31">
        <f t="shared" si="2"/>
        <v>69629308</v>
      </c>
      <c r="X25" s="31">
        <f t="shared" si="2"/>
        <v>1093727986</v>
      </c>
      <c r="Y25" s="31">
        <f t="shared" si="2"/>
        <v>-1024098678</v>
      </c>
      <c r="Z25" s="32">
        <f>+IF(X25&lt;&gt;0,+(Y25/X25)*100,0)</f>
        <v>-93.633763706216428</v>
      </c>
      <c r="AA25" s="33">
        <f>+AA12+AA24</f>
        <v>1093727986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1891013</v>
      </c>
      <c r="D31" s="18"/>
      <c r="E31" s="19">
        <v>-72933802</v>
      </c>
      <c r="F31" s="20">
        <v>-72933802</v>
      </c>
      <c r="G31" s="20">
        <v>1880408</v>
      </c>
      <c r="H31" s="20">
        <v>12658</v>
      </c>
      <c r="I31" s="20">
        <v>-4776</v>
      </c>
      <c r="J31" s="20">
        <v>1888290</v>
      </c>
      <c r="K31" s="20">
        <v>10787</v>
      </c>
      <c r="L31" s="20">
        <v>27057</v>
      </c>
      <c r="M31" s="20">
        <v>-618</v>
      </c>
      <c r="N31" s="20">
        <v>37226</v>
      </c>
      <c r="O31" s="20">
        <v>27280</v>
      </c>
      <c r="P31" s="20">
        <v>24456</v>
      </c>
      <c r="Q31" s="20">
        <v>17570</v>
      </c>
      <c r="R31" s="20">
        <v>69306</v>
      </c>
      <c r="S31" s="20">
        <v>36992</v>
      </c>
      <c r="T31" s="20"/>
      <c r="U31" s="20">
        <v>22087</v>
      </c>
      <c r="V31" s="20">
        <v>59079</v>
      </c>
      <c r="W31" s="20">
        <v>2053901</v>
      </c>
      <c r="X31" s="20">
        <v>-72933802</v>
      </c>
      <c r="Y31" s="20">
        <v>74987703</v>
      </c>
      <c r="Z31" s="21">
        <v>-102.81611673007257</v>
      </c>
      <c r="AA31" s="22">
        <v>-72933802</v>
      </c>
    </row>
    <row r="32" spans="1:27" ht="13.5" x14ac:dyDescent="0.25">
      <c r="A32" s="23" t="s">
        <v>58</v>
      </c>
      <c r="B32" s="17" t="s">
        <v>32</v>
      </c>
      <c r="C32" s="18">
        <v>8101580</v>
      </c>
      <c r="D32" s="18"/>
      <c r="E32" s="19"/>
      <c r="F32" s="20"/>
      <c r="G32" s="20">
        <v>8783586</v>
      </c>
      <c r="H32" s="20">
        <v>-70618507</v>
      </c>
      <c r="I32" s="20">
        <v>-42307479</v>
      </c>
      <c r="J32" s="20">
        <v>-104142400</v>
      </c>
      <c r="K32" s="20">
        <v>103518720</v>
      </c>
      <c r="L32" s="20">
        <v>10702217</v>
      </c>
      <c r="M32" s="20">
        <v>-77606064</v>
      </c>
      <c r="N32" s="20">
        <v>36614873</v>
      </c>
      <c r="O32" s="20">
        <v>74942364</v>
      </c>
      <c r="P32" s="20">
        <v>-367695</v>
      </c>
      <c r="Q32" s="20">
        <v>26845</v>
      </c>
      <c r="R32" s="20">
        <v>74601514</v>
      </c>
      <c r="S32" s="20">
        <v>92108</v>
      </c>
      <c r="T32" s="20">
        <v>-63798</v>
      </c>
      <c r="U32" s="20">
        <v>2899791</v>
      </c>
      <c r="V32" s="20">
        <v>2928101</v>
      </c>
      <c r="W32" s="20">
        <v>10002088</v>
      </c>
      <c r="X32" s="20"/>
      <c r="Y32" s="20">
        <v>10002088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9992593</v>
      </c>
      <c r="D34" s="29">
        <f>SUM(D29:D33)</f>
        <v>0</v>
      </c>
      <c r="E34" s="30">
        <f t="shared" si="3"/>
        <v>-72933802</v>
      </c>
      <c r="F34" s="31">
        <f t="shared" si="3"/>
        <v>-72933802</v>
      </c>
      <c r="G34" s="31">
        <f t="shared" si="3"/>
        <v>10663994</v>
      </c>
      <c r="H34" s="31">
        <f t="shared" si="3"/>
        <v>-70605849</v>
      </c>
      <c r="I34" s="31">
        <f t="shared" si="3"/>
        <v>-42312255</v>
      </c>
      <c r="J34" s="31">
        <f t="shared" si="3"/>
        <v>-102254110</v>
      </c>
      <c r="K34" s="31">
        <f t="shared" si="3"/>
        <v>103529507</v>
      </c>
      <c r="L34" s="31">
        <f t="shared" si="3"/>
        <v>10729274</v>
      </c>
      <c r="M34" s="31">
        <f t="shared" si="3"/>
        <v>-77606682</v>
      </c>
      <c r="N34" s="31">
        <f t="shared" si="3"/>
        <v>36652099</v>
      </c>
      <c r="O34" s="31">
        <f t="shared" si="3"/>
        <v>74969644</v>
      </c>
      <c r="P34" s="31">
        <f t="shared" si="3"/>
        <v>-343239</v>
      </c>
      <c r="Q34" s="31">
        <f t="shared" si="3"/>
        <v>44415</v>
      </c>
      <c r="R34" s="31">
        <f t="shared" si="3"/>
        <v>74670820</v>
      </c>
      <c r="S34" s="31">
        <f t="shared" si="3"/>
        <v>129100</v>
      </c>
      <c r="T34" s="31">
        <f t="shared" si="3"/>
        <v>-63798</v>
      </c>
      <c r="U34" s="31">
        <f t="shared" si="3"/>
        <v>2921878</v>
      </c>
      <c r="V34" s="31">
        <f t="shared" si="3"/>
        <v>2987180</v>
      </c>
      <c r="W34" s="31">
        <f t="shared" si="3"/>
        <v>12055989</v>
      </c>
      <c r="X34" s="31">
        <f t="shared" si="3"/>
        <v>-72933802</v>
      </c>
      <c r="Y34" s="31">
        <f t="shared" si="3"/>
        <v>84989791</v>
      </c>
      <c r="Z34" s="32">
        <f>+IF(X34&lt;&gt;0,+(Y34/X34)*100,0)</f>
        <v>-116.53004323016096</v>
      </c>
      <c r="AA34" s="33">
        <f>SUM(AA29:AA33)</f>
        <v>-72933802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9992593</v>
      </c>
      <c r="D40" s="29">
        <f>+D34+D39</f>
        <v>0</v>
      </c>
      <c r="E40" s="30">
        <f t="shared" si="5"/>
        <v>-72933802</v>
      </c>
      <c r="F40" s="31">
        <f t="shared" si="5"/>
        <v>-72933802</v>
      </c>
      <c r="G40" s="31">
        <f t="shared" si="5"/>
        <v>10663994</v>
      </c>
      <c r="H40" s="31">
        <f t="shared" si="5"/>
        <v>-70605849</v>
      </c>
      <c r="I40" s="31">
        <f t="shared" si="5"/>
        <v>-42312255</v>
      </c>
      <c r="J40" s="31">
        <f t="shared" si="5"/>
        <v>-102254110</v>
      </c>
      <c r="K40" s="31">
        <f t="shared" si="5"/>
        <v>103529507</v>
      </c>
      <c r="L40" s="31">
        <f t="shared" si="5"/>
        <v>10729274</v>
      </c>
      <c r="M40" s="31">
        <f t="shared" si="5"/>
        <v>-77606682</v>
      </c>
      <c r="N40" s="31">
        <f t="shared" si="5"/>
        <v>36652099</v>
      </c>
      <c r="O40" s="31">
        <f t="shared" si="5"/>
        <v>74969644</v>
      </c>
      <c r="P40" s="31">
        <f t="shared" si="5"/>
        <v>-343239</v>
      </c>
      <c r="Q40" s="31">
        <f t="shared" si="5"/>
        <v>44415</v>
      </c>
      <c r="R40" s="31">
        <f t="shared" si="5"/>
        <v>74670820</v>
      </c>
      <c r="S40" s="31">
        <f t="shared" si="5"/>
        <v>129100</v>
      </c>
      <c r="T40" s="31">
        <f t="shared" si="5"/>
        <v>-63798</v>
      </c>
      <c r="U40" s="31">
        <f t="shared" si="5"/>
        <v>2921878</v>
      </c>
      <c r="V40" s="31">
        <f t="shared" si="5"/>
        <v>2987180</v>
      </c>
      <c r="W40" s="31">
        <f t="shared" si="5"/>
        <v>12055989</v>
      </c>
      <c r="X40" s="31">
        <f t="shared" si="5"/>
        <v>-72933802</v>
      </c>
      <c r="Y40" s="31">
        <f t="shared" si="5"/>
        <v>84989791</v>
      </c>
      <c r="Z40" s="32">
        <f>+IF(X40&lt;&gt;0,+(Y40/X40)*100,0)</f>
        <v>-116.53004323016096</v>
      </c>
      <c r="AA40" s="33">
        <f>+AA34+AA39</f>
        <v>-72933802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41238140</v>
      </c>
      <c r="D42" s="43">
        <f>+D25-D40</f>
        <v>0</v>
      </c>
      <c r="E42" s="44">
        <f t="shared" si="6"/>
        <v>1165161788</v>
      </c>
      <c r="F42" s="45">
        <f t="shared" si="6"/>
        <v>1166661788</v>
      </c>
      <c r="G42" s="45">
        <f t="shared" si="6"/>
        <v>82821070</v>
      </c>
      <c r="H42" s="45">
        <f t="shared" si="6"/>
        <v>-477677938</v>
      </c>
      <c r="I42" s="45">
        <f t="shared" si="6"/>
        <v>265682544</v>
      </c>
      <c r="J42" s="45">
        <f t="shared" si="6"/>
        <v>-129174324</v>
      </c>
      <c r="K42" s="45">
        <f t="shared" si="6"/>
        <v>690945947</v>
      </c>
      <c r="L42" s="45">
        <f t="shared" si="6"/>
        <v>-503361378</v>
      </c>
      <c r="M42" s="45">
        <f t="shared" si="6"/>
        <v>-524988353</v>
      </c>
      <c r="N42" s="45">
        <f t="shared" si="6"/>
        <v>-337403784</v>
      </c>
      <c r="O42" s="45">
        <f t="shared" si="6"/>
        <v>503760613</v>
      </c>
      <c r="P42" s="45">
        <f t="shared" si="6"/>
        <v>-603812</v>
      </c>
      <c r="Q42" s="45">
        <f t="shared" si="6"/>
        <v>1333097</v>
      </c>
      <c r="R42" s="45">
        <f t="shared" si="6"/>
        <v>504489898</v>
      </c>
      <c r="S42" s="45">
        <f t="shared" si="6"/>
        <v>655768</v>
      </c>
      <c r="T42" s="45">
        <f t="shared" si="6"/>
        <v>-356463</v>
      </c>
      <c r="U42" s="45">
        <f t="shared" si="6"/>
        <v>19362224</v>
      </c>
      <c r="V42" s="45">
        <f t="shared" si="6"/>
        <v>19661529</v>
      </c>
      <c r="W42" s="45">
        <f t="shared" si="6"/>
        <v>57573319</v>
      </c>
      <c r="X42" s="45">
        <f t="shared" si="6"/>
        <v>1166661788</v>
      </c>
      <c r="Y42" s="45">
        <f t="shared" si="6"/>
        <v>-1109088469</v>
      </c>
      <c r="Z42" s="46">
        <f>+IF(X42&lt;&gt;0,+(Y42/X42)*100,0)</f>
        <v>-95.065123449470519</v>
      </c>
      <c r="AA42" s="47">
        <f>+AA25-AA40</f>
        <v>1166661788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131470136</v>
      </c>
      <c r="D45" s="18"/>
      <c r="E45" s="19"/>
      <c r="F45" s="20"/>
      <c r="G45" s="20">
        <v>170330644</v>
      </c>
      <c r="H45" s="20">
        <v>-467890775</v>
      </c>
      <c r="I45" s="20">
        <v>592482937</v>
      </c>
      <c r="J45" s="20">
        <v>294922806</v>
      </c>
      <c r="K45" s="20">
        <v>689430103</v>
      </c>
      <c r="L45" s="20">
        <v>-243253092</v>
      </c>
      <c r="M45" s="20">
        <v>-1111696533</v>
      </c>
      <c r="N45" s="20">
        <v>-665519522</v>
      </c>
      <c r="O45" s="20">
        <v>500554707</v>
      </c>
      <c r="P45" s="20">
        <v>-1660052</v>
      </c>
      <c r="Q45" s="20">
        <v>-1784482</v>
      </c>
      <c r="R45" s="20">
        <v>497110173</v>
      </c>
      <c r="S45" s="20">
        <v>2069404</v>
      </c>
      <c r="T45" s="20">
        <v>2908655</v>
      </c>
      <c r="U45" s="20"/>
      <c r="V45" s="20">
        <v>4978059</v>
      </c>
      <c r="W45" s="20">
        <v>131491516</v>
      </c>
      <c r="X45" s="20"/>
      <c r="Y45" s="20">
        <v>131491516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131470136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170330644</v>
      </c>
      <c r="H48" s="53">
        <f t="shared" si="7"/>
        <v>-467890775</v>
      </c>
      <c r="I48" s="53">
        <f t="shared" si="7"/>
        <v>592482937</v>
      </c>
      <c r="J48" s="53">
        <f t="shared" si="7"/>
        <v>294922806</v>
      </c>
      <c r="K48" s="53">
        <f t="shared" si="7"/>
        <v>689430103</v>
      </c>
      <c r="L48" s="53">
        <f t="shared" si="7"/>
        <v>-243253092</v>
      </c>
      <c r="M48" s="53">
        <f t="shared" si="7"/>
        <v>-1111696533</v>
      </c>
      <c r="N48" s="53">
        <f t="shared" si="7"/>
        <v>-665519522</v>
      </c>
      <c r="O48" s="53">
        <f t="shared" si="7"/>
        <v>500554707</v>
      </c>
      <c r="P48" s="53">
        <f t="shared" si="7"/>
        <v>-1660052</v>
      </c>
      <c r="Q48" s="53">
        <f t="shared" si="7"/>
        <v>-1784482</v>
      </c>
      <c r="R48" s="53">
        <f t="shared" si="7"/>
        <v>497110173</v>
      </c>
      <c r="S48" s="53">
        <f t="shared" si="7"/>
        <v>2069404</v>
      </c>
      <c r="T48" s="53">
        <f t="shared" si="7"/>
        <v>2908655</v>
      </c>
      <c r="U48" s="53">
        <f t="shared" si="7"/>
        <v>0</v>
      </c>
      <c r="V48" s="53">
        <f t="shared" si="7"/>
        <v>4978059</v>
      </c>
      <c r="W48" s="53">
        <f t="shared" si="7"/>
        <v>131491516</v>
      </c>
      <c r="X48" s="53">
        <f t="shared" si="7"/>
        <v>0</v>
      </c>
      <c r="Y48" s="53">
        <f t="shared" si="7"/>
        <v>131491516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-683080243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1228159</v>
      </c>
      <c r="R6" s="20">
        <v>1228159</v>
      </c>
      <c r="S6" s="20">
        <v>22085001</v>
      </c>
      <c r="T6" s="20">
        <v>17438320</v>
      </c>
      <c r="U6" s="20">
        <v>-1199132</v>
      </c>
      <c r="V6" s="20">
        <v>38324189</v>
      </c>
      <c r="W6" s="20">
        <v>39552348</v>
      </c>
      <c r="X6" s="20"/>
      <c r="Y6" s="20">
        <v>39552348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-2201800780</v>
      </c>
      <c r="D8" s="18">
        <v>-2209402940</v>
      </c>
      <c r="E8" s="19">
        <v>-1424875961</v>
      </c>
      <c r="F8" s="20">
        <v>-2215615236</v>
      </c>
      <c r="G8" s="20">
        <v>-61531892</v>
      </c>
      <c r="H8" s="20">
        <v>-84095830</v>
      </c>
      <c r="I8" s="20">
        <v>-68733706</v>
      </c>
      <c r="J8" s="20">
        <v>-214361428</v>
      </c>
      <c r="K8" s="20">
        <v>-87399767</v>
      </c>
      <c r="L8" s="20">
        <v>-85532507</v>
      </c>
      <c r="M8" s="20">
        <v>-73327420</v>
      </c>
      <c r="N8" s="20">
        <v>-246259694</v>
      </c>
      <c r="O8" s="20">
        <v>-55767228</v>
      </c>
      <c r="P8" s="20">
        <v>-71137861</v>
      </c>
      <c r="Q8" s="20">
        <v>-55771364</v>
      </c>
      <c r="R8" s="20">
        <v>-182676453</v>
      </c>
      <c r="S8" s="20">
        <v>-70941673</v>
      </c>
      <c r="T8" s="20">
        <v>-79538103</v>
      </c>
      <c r="U8" s="20">
        <v>786175194</v>
      </c>
      <c r="V8" s="20">
        <v>635695418</v>
      </c>
      <c r="W8" s="20">
        <v>-7602157</v>
      </c>
      <c r="X8" s="20">
        <v>-2215615236</v>
      </c>
      <c r="Y8" s="20">
        <v>2208013079</v>
      </c>
      <c r="Z8" s="21">
        <v>-99.656882798218845</v>
      </c>
      <c r="AA8" s="22">
        <v>-2215615236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29820000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-2201800780</v>
      </c>
      <c r="D12" s="29">
        <f>SUM(D6:D11)</f>
        <v>-2209402940</v>
      </c>
      <c r="E12" s="30">
        <f t="shared" si="0"/>
        <v>-2078136204</v>
      </c>
      <c r="F12" s="31">
        <f t="shared" si="0"/>
        <v>-2215615236</v>
      </c>
      <c r="G12" s="31">
        <f t="shared" si="0"/>
        <v>-61531892</v>
      </c>
      <c r="H12" s="31">
        <f t="shared" si="0"/>
        <v>-84095830</v>
      </c>
      <c r="I12" s="31">
        <f t="shared" si="0"/>
        <v>-68733706</v>
      </c>
      <c r="J12" s="31">
        <f t="shared" si="0"/>
        <v>-214361428</v>
      </c>
      <c r="K12" s="31">
        <f t="shared" si="0"/>
        <v>-87399767</v>
      </c>
      <c r="L12" s="31">
        <f t="shared" si="0"/>
        <v>-85532507</v>
      </c>
      <c r="M12" s="31">
        <f t="shared" si="0"/>
        <v>-73327420</v>
      </c>
      <c r="N12" s="31">
        <f t="shared" si="0"/>
        <v>-246259694</v>
      </c>
      <c r="O12" s="31">
        <f t="shared" si="0"/>
        <v>-55767228</v>
      </c>
      <c r="P12" s="31">
        <f t="shared" si="0"/>
        <v>-71137861</v>
      </c>
      <c r="Q12" s="31">
        <f t="shared" si="0"/>
        <v>-54543205</v>
      </c>
      <c r="R12" s="31">
        <f t="shared" si="0"/>
        <v>-181448294</v>
      </c>
      <c r="S12" s="31">
        <f t="shared" si="0"/>
        <v>-48856672</v>
      </c>
      <c r="T12" s="31">
        <f t="shared" si="0"/>
        <v>-62099783</v>
      </c>
      <c r="U12" s="31">
        <f t="shared" si="0"/>
        <v>784976062</v>
      </c>
      <c r="V12" s="31">
        <f t="shared" si="0"/>
        <v>674019607</v>
      </c>
      <c r="W12" s="31">
        <f t="shared" si="0"/>
        <v>31950191</v>
      </c>
      <c r="X12" s="31">
        <f t="shared" si="0"/>
        <v>-2215615236</v>
      </c>
      <c r="Y12" s="31">
        <f t="shared" si="0"/>
        <v>2247565427</v>
      </c>
      <c r="Z12" s="32">
        <f>+IF(X12&lt;&gt;0,+(Y12/X12)*100,0)</f>
        <v>-101.44204600513949</v>
      </c>
      <c r="AA12" s="33">
        <f>SUM(AA6:AA11)</f>
        <v>-2215615236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-201908220</v>
      </c>
      <c r="D19" s="18">
        <v>-175291191</v>
      </c>
      <c r="E19" s="19">
        <v>-156500090</v>
      </c>
      <c r="F19" s="20">
        <v>-53973054</v>
      </c>
      <c r="G19" s="20"/>
      <c r="H19" s="20"/>
      <c r="I19" s="20">
        <v>1170564</v>
      </c>
      <c r="J19" s="20">
        <v>1170564</v>
      </c>
      <c r="K19" s="20">
        <v>-39584</v>
      </c>
      <c r="L19" s="20">
        <v>1752775</v>
      </c>
      <c r="M19" s="20">
        <v>-208480</v>
      </c>
      <c r="N19" s="20">
        <v>1504711</v>
      </c>
      <c r="O19" s="20">
        <v>252239</v>
      </c>
      <c r="P19" s="20"/>
      <c r="Q19" s="20">
        <v>302439</v>
      </c>
      <c r="R19" s="20">
        <v>554678</v>
      </c>
      <c r="S19" s="20"/>
      <c r="T19" s="20"/>
      <c r="U19" s="20">
        <v>2186725</v>
      </c>
      <c r="V19" s="20">
        <v>2186725</v>
      </c>
      <c r="W19" s="20">
        <v>5416678</v>
      </c>
      <c r="X19" s="20">
        <v>-53973054</v>
      </c>
      <c r="Y19" s="20">
        <v>59389732</v>
      </c>
      <c r="Z19" s="21">
        <v>-110.03589309584001</v>
      </c>
      <c r="AA19" s="22">
        <v>-53973054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-201908220</v>
      </c>
      <c r="D24" s="29">
        <f>SUM(D15:D23)</f>
        <v>-175291191</v>
      </c>
      <c r="E24" s="36">
        <f t="shared" si="1"/>
        <v>-157663893</v>
      </c>
      <c r="F24" s="37">
        <f t="shared" si="1"/>
        <v>-53973054</v>
      </c>
      <c r="G24" s="37">
        <f t="shared" si="1"/>
        <v>0</v>
      </c>
      <c r="H24" s="37">
        <f t="shared" si="1"/>
        <v>0</v>
      </c>
      <c r="I24" s="37">
        <f t="shared" si="1"/>
        <v>1170564</v>
      </c>
      <c r="J24" s="37">
        <f t="shared" si="1"/>
        <v>1170564</v>
      </c>
      <c r="K24" s="37">
        <f t="shared" si="1"/>
        <v>-39584</v>
      </c>
      <c r="L24" s="37">
        <f t="shared" si="1"/>
        <v>1752775</v>
      </c>
      <c r="M24" s="37">
        <f t="shared" si="1"/>
        <v>-208480</v>
      </c>
      <c r="N24" s="37">
        <f t="shared" si="1"/>
        <v>1504711</v>
      </c>
      <c r="O24" s="37">
        <f t="shared" si="1"/>
        <v>252239</v>
      </c>
      <c r="P24" s="37">
        <f t="shared" si="1"/>
        <v>0</v>
      </c>
      <c r="Q24" s="37">
        <f t="shared" si="1"/>
        <v>302439</v>
      </c>
      <c r="R24" s="37">
        <f t="shared" si="1"/>
        <v>554678</v>
      </c>
      <c r="S24" s="37">
        <f t="shared" si="1"/>
        <v>0</v>
      </c>
      <c r="T24" s="37">
        <f t="shared" si="1"/>
        <v>0</v>
      </c>
      <c r="U24" s="37">
        <f t="shared" si="1"/>
        <v>2186725</v>
      </c>
      <c r="V24" s="37">
        <f t="shared" si="1"/>
        <v>2186725</v>
      </c>
      <c r="W24" s="37">
        <f t="shared" si="1"/>
        <v>5416678</v>
      </c>
      <c r="X24" s="37">
        <f t="shared" si="1"/>
        <v>-53973054</v>
      </c>
      <c r="Y24" s="37">
        <f t="shared" si="1"/>
        <v>59389732</v>
      </c>
      <c r="Z24" s="38">
        <f>+IF(X24&lt;&gt;0,+(Y24/X24)*100,0)</f>
        <v>-110.03589309584001</v>
      </c>
      <c r="AA24" s="39">
        <f>SUM(AA15:AA23)</f>
        <v>-53973054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-2403709000</v>
      </c>
      <c r="D25" s="29">
        <f>+D12+D24</f>
        <v>-2384694131</v>
      </c>
      <c r="E25" s="30">
        <f t="shared" si="2"/>
        <v>-2235800097</v>
      </c>
      <c r="F25" s="31">
        <f t="shared" si="2"/>
        <v>-2269588290</v>
      </c>
      <c r="G25" s="31">
        <f t="shared" si="2"/>
        <v>-61531892</v>
      </c>
      <c r="H25" s="31">
        <f t="shared" si="2"/>
        <v>-84095830</v>
      </c>
      <c r="I25" s="31">
        <f t="shared" si="2"/>
        <v>-67563142</v>
      </c>
      <c r="J25" s="31">
        <f t="shared" si="2"/>
        <v>-213190864</v>
      </c>
      <c r="K25" s="31">
        <f t="shared" si="2"/>
        <v>-87439351</v>
      </c>
      <c r="L25" s="31">
        <f t="shared" si="2"/>
        <v>-83779732</v>
      </c>
      <c r="M25" s="31">
        <f t="shared" si="2"/>
        <v>-73535900</v>
      </c>
      <c r="N25" s="31">
        <f t="shared" si="2"/>
        <v>-244754983</v>
      </c>
      <c r="O25" s="31">
        <f t="shared" si="2"/>
        <v>-55514989</v>
      </c>
      <c r="P25" s="31">
        <f t="shared" si="2"/>
        <v>-71137861</v>
      </c>
      <c r="Q25" s="31">
        <f t="shared" si="2"/>
        <v>-54240766</v>
      </c>
      <c r="R25" s="31">
        <f t="shared" si="2"/>
        <v>-180893616</v>
      </c>
      <c r="S25" s="31">
        <f t="shared" si="2"/>
        <v>-48856672</v>
      </c>
      <c r="T25" s="31">
        <f t="shared" si="2"/>
        <v>-62099783</v>
      </c>
      <c r="U25" s="31">
        <f t="shared" si="2"/>
        <v>787162787</v>
      </c>
      <c r="V25" s="31">
        <f t="shared" si="2"/>
        <v>676206332</v>
      </c>
      <c r="W25" s="31">
        <f t="shared" si="2"/>
        <v>37366869</v>
      </c>
      <c r="X25" s="31">
        <f t="shared" si="2"/>
        <v>-2269588290</v>
      </c>
      <c r="Y25" s="31">
        <f t="shared" si="2"/>
        <v>2306955159</v>
      </c>
      <c r="Z25" s="32">
        <f>+IF(X25&lt;&gt;0,+(Y25/X25)*100,0)</f>
        <v>-101.646416187669</v>
      </c>
      <c r="AA25" s="33">
        <f>+AA12+AA24</f>
        <v>-2269588290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-4628157</v>
      </c>
      <c r="D31" s="18">
        <v>-7729460</v>
      </c>
      <c r="E31" s="19">
        <v>-2984099</v>
      </c>
      <c r="F31" s="20">
        <v>-4628157</v>
      </c>
      <c r="G31" s="20">
        <v>-68764</v>
      </c>
      <c r="H31" s="20">
        <v>-228289</v>
      </c>
      <c r="I31" s="20">
        <v>-94964</v>
      </c>
      <c r="J31" s="20">
        <v>-392017</v>
      </c>
      <c r="K31" s="20">
        <v>-769601</v>
      </c>
      <c r="L31" s="20">
        <v>-691658</v>
      </c>
      <c r="M31" s="20">
        <v>461016</v>
      </c>
      <c r="N31" s="20">
        <v>-1000243</v>
      </c>
      <c r="O31" s="20">
        <v>-113505</v>
      </c>
      <c r="P31" s="20">
        <v>-122668</v>
      </c>
      <c r="Q31" s="20">
        <v>-669383</v>
      </c>
      <c r="R31" s="20">
        <v>-905556</v>
      </c>
      <c r="S31" s="20">
        <v>-80220</v>
      </c>
      <c r="T31" s="20">
        <v>-281644</v>
      </c>
      <c r="U31" s="20">
        <v>-441621</v>
      </c>
      <c r="V31" s="20">
        <v>-803485</v>
      </c>
      <c r="W31" s="20">
        <v>-3101301</v>
      </c>
      <c r="X31" s="20">
        <v>-4628157</v>
      </c>
      <c r="Y31" s="20">
        <v>1526856</v>
      </c>
      <c r="Z31" s="21">
        <v>-32.99058350872712</v>
      </c>
      <c r="AA31" s="22">
        <v>-4628157</v>
      </c>
    </row>
    <row r="32" spans="1:27" ht="13.5" x14ac:dyDescent="0.25">
      <c r="A32" s="23" t="s">
        <v>58</v>
      </c>
      <c r="B32" s="17" t="s">
        <v>32</v>
      </c>
      <c r="C32" s="18">
        <v>-835270</v>
      </c>
      <c r="D32" s="18">
        <v>-867037</v>
      </c>
      <c r="E32" s="19">
        <v>-874410</v>
      </c>
      <c r="F32" s="20">
        <v>-835269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-835269</v>
      </c>
      <c r="Y32" s="20">
        <v>835269</v>
      </c>
      <c r="Z32" s="21">
        <v>-100</v>
      </c>
      <c r="AA32" s="22">
        <v>-835269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-5463427</v>
      </c>
      <c r="D34" s="29">
        <f>SUM(D29:D33)</f>
        <v>-8596497</v>
      </c>
      <c r="E34" s="30">
        <f t="shared" si="3"/>
        <v>-3858509</v>
      </c>
      <c r="F34" s="31">
        <f t="shared" si="3"/>
        <v>-5463426</v>
      </c>
      <c r="G34" s="31">
        <f t="shared" si="3"/>
        <v>-68764</v>
      </c>
      <c r="H34" s="31">
        <f t="shared" si="3"/>
        <v>-228289</v>
      </c>
      <c r="I34" s="31">
        <f t="shared" si="3"/>
        <v>-94964</v>
      </c>
      <c r="J34" s="31">
        <f t="shared" si="3"/>
        <v>-392017</v>
      </c>
      <c r="K34" s="31">
        <f t="shared" si="3"/>
        <v>-769601</v>
      </c>
      <c r="L34" s="31">
        <f t="shared" si="3"/>
        <v>-691658</v>
      </c>
      <c r="M34" s="31">
        <f t="shared" si="3"/>
        <v>461016</v>
      </c>
      <c r="N34" s="31">
        <f t="shared" si="3"/>
        <v>-1000243</v>
      </c>
      <c r="O34" s="31">
        <f t="shared" si="3"/>
        <v>-113505</v>
      </c>
      <c r="P34" s="31">
        <f t="shared" si="3"/>
        <v>-122668</v>
      </c>
      <c r="Q34" s="31">
        <f t="shared" si="3"/>
        <v>-669383</v>
      </c>
      <c r="R34" s="31">
        <f t="shared" si="3"/>
        <v>-905556</v>
      </c>
      <c r="S34" s="31">
        <f t="shared" si="3"/>
        <v>-80220</v>
      </c>
      <c r="T34" s="31">
        <f t="shared" si="3"/>
        <v>-281644</v>
      </c>
      <c r="U34" s="31">
        <f t="shared" si="3"/>
        <v>-441621</v>
      </c>
      <c r="V34" s="31">
        <f t="shared" si="3"/>
        <v>-803485</v>
      </c>
      <c r="W34" s="31">
        <f t="shared" si="3"/>
        <v>-3101301</v>
      </c>
      <c r="X34" s="31">
        <f t="shared" si="3"/>
        <v>-5463426</v>
      </c>
      <c r="Y34" s="31">
        <f t="shared" si="3"/>
        <v>2362125</v>
      </c>
      <c r="Z34" s="32">
        <f>+IF(X34&lt;&gt;0,+(Y34/X34)*100,0)</f>
        <v>-43.235233715987</v>
      </c>
      <c r="AA34" s="33">
        <f>SUM(AA29:AA33)</f>
        <v>-5463426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-5463427</v>
      </c>
      <c r="D40" s="29">
        <f>+D34+D39</f>
        <v>-8596497</v>
      </c>
      <c r="E40" s="30">
        <f t="shared" si="5"/>
        <v>-3858509</v>
      </c>
      <c r="F40" s="31">
        <f t="shared" si="5"/>
        <v>-5463426</v>
      </c>
      <c r="G40" s="31">
        <f t="shared" si="5"/>
        <v>-68764</v>
      </c>
      <c r="H40" s="31">
        <f t="shared" si="5"/>
        <v>-228289</v>
      </c>
      <c r="I40" s="31">
        <f t="shared" si="5"/>
        <v>-94964</v>
      </c>
      <c r="J40" s="31">
        <f t="shared" si="5"/>
        <v>-392017</v>
      </c>
      <c r="K40" s="31">
        <f t="shared" si="5"/>
        <v>-769601</v>
      </c>
      <c r="L40" s="31">
        <f t="shared" si="5"/>
        <v>-691658</v>
      </c>
      <c r="M40" s="31">
        <f t="shared" si="5"/>
        <v>461016</v>
      </c>
      <c r="N40" s="31">
        <f t="shared" si="5"/>
        <v>-1000243</v>
      </c>
      <c r="O40" s="31">
        <f t="shared" si="5"/>
        <v>-113505</v>
      </c>
      <c r="P40" s="31">
        <f t="shared" si="5"/>
        <v>-122668</v>
      </c>
      <c r="Q40" s="31">
        <f t="shared" si="5"/>
        <v>-669383</v>
      </c>
      <c r="R40" s="31">
        <f t="shared" si="5"/>
        <v>-905556</v>
      </c>
      <c r="S40" s="31">
        <f t="shared" si="5"/>
        <v>-80220</v>
      </c>
      <c r="T40" s="31">
        <f t="shared" si="5"/>
        <v>-281644</v>
      </c>
      <c r="U40" s="31">
        <f t="shared" si="5"/>
        <v>-441621</v>
      </c>
      <c r="V40" s="31">
        <f t="shared" si="5"/>
        <v>-803485</v>
      </c>
      <c r="W40" s="31">
        <f t="shared" si="5"/>
        <v>-3101301</v>
      </c>
      <c r="X40" s="31">
        <f t="shared" si="5"/>
        <v>-5463426</v>
      </c>
      <c r="Y40" s="31">
        <f t="shared" si="5"/>
        <v>2362125</v>
      </c>
      <c r="Z40" s="32">
        <f>+IF(X40&lt;&gt;0,+(Y40/X40)*100,0)</f>
        <v>-43.235233715987</v>
      </c>
      <c r="AA40" s="33">
        <f>+AA34+AA39</f>
        <v>-5463426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-2398245573</v>
      </c>
      <c r="D42" s="43">
        <f>+D25-D40</f>
        <v>-2376097634</v>
      </c>
      <c r="E42" s="44">
        <f t="shared" si="6"/>
        <v>-2231941588</v>
      </c>
      <c r="F42" s="45">
        <f t="shared" si="6"/>
        <v>-2264124864</v>
      </c>
      <c r="G42" s="45">
        <f t="shared" si="6"/>
        <v>-61463128</v>
      </c>
      <c r="H42" s="45">
        <f t="shared" si="6"/>
        <v>-83867541</v>
      </c>
      <c r="I42" s="45">
        <f t="shared" si="6"/>
        <v>-67468178</v>
      </c>
      <c r="J42" s="45">
        <f t="shared" si="6"/>
        <v>-212798847</v>
      </c>
      <c r="K42" s="45">
        <f t="shared" si="6"/>
        <v>-86669750</v>
      </c>
      <c r="L42" s="45">
        <f t="shared" si="6"/>
        <v>-83088074</v>
      </c>
      <c r="M42" s="45">
        <f t="shared" si="6"/>
        <v>-73996916</v>
      </c>
      <c r="N42" s="45">
        <f t="shared" si="6"/>
        <v>-243754740</v>
      </c>
      <c r="O42" s="45">
        <f t="shared" si="6"/>
        <v>-55401484</v>
      </c>
      <c r="P42" s="45">
        <f t="shared" si="6"/>
        <v>-71015193</v>
      </c>
      <c r="Q42" s="45">
        <f t="shared" si="6"/>
        <v>-53571383</v>
      </c>
      <c r="R42" s="45">
        <f t="shared" si="6"/>
        <v>-179988060</v>
      </c>
      <c r="S42" s="45">
        <f t="shared" si="6"/>
        <v>-48776452</v>
      </c>
      <c r="T42" s="45">
        <f t="shared" si="6"/>
        <v>-61818139</v>
      </c>
      <c r="U42" s="45">
        <f t="shared" si="6"/>
        <v>787604408</v>
      </c>
      <c r="V42" s="45">
        <f t="shared" si="6"/>
        <v>677009817</v>
      </c>
      <c r="W42" s="45">
        <f t="shared" si="6"/>
        <v>40468170</v>
      </c>
      <c r="X42" s="45">
        <f t="shared" si="6"/>
        <v>-2264124864</v>
      </c>
      <c r="Y42" s="45">
        <f t="shared" si="6"/>
        <v>2304593034</v>
      </c>
      <c r="Z42" s="46">
        <f>+IF(X42&lt;&gt;0,+(Y42/X42)*100,0)</f>
        <v>-101.78736476258227</v>
      </c>
      <c r="AA42" s="47">
        <f>+AA25-AA40</f>
        <v>-2264124864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2FB1CB-9D63-4005-A379-F475830911D5}"/>
</file>

<file path=customXml/itemProps2.xml><?xml version="1.0" encoding="utf-8"?>
<ds:datastoreItem xmlns:ds="http://schemas.openxmlformats.org/officeDocument/2006/customXml" ds:itemID="{D72BA7BD-D7DC-4627-9FA0-6007E18D3A48}"/>
</file>

<file path=customXml/itemProps3.xml><?xml version="1.0" encoding="utf-8"?>
<ds:datastoreItem xmlns:ds="http://schemas.openxmlformats.org/officeDocument/2006/customXml" ds:itemID="{99390E6E-FD3F-4BA9-8266-D6CCA5BBB6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2022-08-15T12:42:42Z</dcterms:created>
  <dcterms:modified xsi:type="dcterms:W3CDTF">2022-08-15T12:43:25Z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